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առաջարկներ'!$A$5:$AP$27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" i="1" l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V6" i="1" l="1"/>
  <c r="Y6" i="1"/>
  <c r="Z6" i="1" s="1"/>
  <c r="W6" i="1" s="1"/>
  <c r="AA6" i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AK11" i="1"/>
  <c r="AN11" i="1"/>
  <c r="AO11" i="1" s="1"/>
  <c r="AL11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AK24" i="1"/>
  <c r="AN24" i="1"/>
  <c r="AO24" i="1" s="1"/>
  <c r="AL24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AK25" i="1"/>
  <c r="AN25" i="1"/>
  <c r="AO25" i="1" s="1"/>
  <c r="AL25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AK26" i="1"/>
  <c r="AN26" i="1"/>
  <c r="AO26" i="1" s="1"/>
  <c r="AL26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AK27" i="1"/>
  <c r="AN27" i="1"/>
  <c r="AO27" i="1" s="1"/>
  <c r="AL27" i="1" s="1"/>
  <c r="G27" i="1" l="1"/>
  <c r="K27" i="1"/>
  <c r="H27" i="1" s="1"/>
  <c r="L27" i="1"/>
  <c r="O27" i="1"/>
  <c r="P27" i="1" s="1"/>
  <c r="M27" i="1" s="1"/>
  <c r="Q27" i="1"/>
  <c r="T27" i="1"/>
  <c r="U27" i="1" s="1"/>
  <c r="R27" i="1" s="1"/>
  <c r="G6" i="1" l="1"/>
  <c r="J6" i="1"/>
  <c r="K6" i="1" s="1"/>
  <c r="H6" i="1" s="1"/>
  <c r="L6" i="1"/>
  <c r="O6" i="1"/>
  <c r="P6" i="1" s="1"/>
  <c r="M6" i="1" s="1"/>
  <c r="Q6" i="1"/>
  <c r="T6" i="1"/>
  <c r="U6" i="1" s="1"/>
  <c r="R6" i="1" s="1"/>
  <c r="G7" i="1"/>
  <c r="J7" i="1"/>
  <c r="K7" i="1" s="1"/>
  <c r="H7" i="1" s="1"/>
  <c r="L7" i="1"/>
  <c r="O7" i="1"/>
  <c r="P7" i="1" s="1"/>
  <c r="M7" i="1" s="1"/>
  <c r="Q7" i="1"/>
  <c r="T7" i="1"/>
  <c r="U7" i="1" s="1"/>
  <c r="R7" i="1" s="1"/>
  <c r="G8" i="1"/>
  <c r="J8" i="1"/>
  <c r="K8" i="1" s="1"/>
  <c r="H8" i="1" s="1"/>
  <c r="L8" i="1"/>
  <c r="O8" i="1"/>
  <c r="P8" i="1" s="1"/>
  <c r="M8" i="1" s="1"/>
  <c r="Q8" i="1"/>
  <c r="T8" i="1"/>
  <c r="U8" i="1" s="1"/>
  <c r="R8" i="1" s="1"/>
  <c r="G9" i="1"/>
  <c r="K9" i="1"/>
  <c r="H9" i="1" s="1"/>
  <c r="L9" i="1"/>
  <c r="O9" i="1"/>
  <c r="P9" i="1" s="1"/>
  <c r="M9" i="1" s="1"/>
  <c r="Q9" i="1"/>
  <c r="T9" i="1"/>
  <c r="U9" i="1" s="1"/>
  <c r="R9" i="1" s="1"/>
  <c r="G10" i="1"/>
  <c r="K10" i="1"/>
  <c r="H10" i="1" s="1"/>
  <c r="L10" i="1"/>
  <c r="O10" i="1"/>
  <c r="P10" i="1" s="1"/>
  <c r="M10" i="1" s="1"/>
  <c r="Q10" i="1"/>
  <c r="T10" i="1"/>
  <c r="U10" i="1" s="1"/>
  <c r="R10" i="1" s="1"/>
  <c r="G11" i="1"/>
  <c r="K11" i="1"/>
  <c r="H11" i="1" s="1"/>
  <c r="L11" i="1"/>
  <c r="O11" i="1"/>
  <c r="P11" i="1" s="1"/>
  <c r="M11" i="1" s="1"/>
  <c r="Q11" i="1"/>
  <c r="T11" i="1"/>
  <c r="U11" i="1" s="1"/>
  <c r="R11" i="1" s="1"/>
  <c r="G12" i="1"/>
  <c r="K12" i="1"/>
  <c r="H12" i="1" s="1"/>
  <c r="L12" i="1"/>
  <c r="O12" i="1"/>
  <c r="P12" i="1" s="1"/>
  <c r="M12" i="1" s="1"/>
  <c r="Q12" i="1"/>
  <c r="T12" i="1"/>
  <c r="U12" i="1" s="1"/>
  <c r="R12" i="1" s="1"/>
  <c r="G13" i="1"/>
  <c r="K13" i="1"/>
  <c r="H13" i="1" s="1"/>
  <c r="L13" i="1"/>
  <c r="O13" i="1"/>
  <c r="P13" i="1" s="1"/>
  <c r="M13" i="1" s="1"/>
  <c r="Q13" i="1"/>
  <c r="T13" i="1"/>
  <c r="U13" i="1" s="1"/>
  <c r="R13" i="1" s="1"/>
  <c r="G14" i="1"/>
  <c r="K14" i="1"/>
  <c r="H14" i="1" s="1"/>
  <c r="L14" i="1"/>
  <c r="O14" i="1"/>
  <c r="P14" i="1" s="1"/>
  <c r="M14" i="1" s="1"/>
  <c r="Q14" i="1"/>
  <c r="T14" i="1"/>
  <c r="U14" i="1" s="1"/>
  <c r="R14" i="1" s="1"/>
  <c r="G15" i="1"/>
  <c r="K15" i="1"/>
  <c r="H15" i="1" s="1"/>
  <c r="L15" i="1"/>
  <c r="O15" i="1"/>
  <c r="P15" i="1" s="1"/>
  <c r="M15" i="1" s="1"/>
  <c r="Q15" i="1"/>
  <c r="T15" i="1"/>
  <c r="U15" i="1" s="1"/>
  <c r="R15" i="1" s="1"/>
  <c r="G16" i="1"/>
  <c r="K16" i="1"/>
  <c r="H16" i="1" s="1"/>
  <c r="L16" i="1"/>
  <c r="O16" i="1"/>
  <c r="P16" i="1" s="1"/>
  <c r="M16" i="1" s="1"/>
  <c r="Q16" i="1"/>
  <c r="T16" i="1"/>
  <c r="U16" i="1" s="1"/>
  <c r="R16" i="1" s="1"/>
  <c r="G17" i="1"/>
  <c r="K17" i="1"/>
  <c r="H17" i="1" s="1"/>
  <c r="L17" i="1"/>
  <c r="O17" i="1"/>
  <c r="P17" i="1" s="1"/>
  <c r="M17" i="1" s="1"/>
  <c r="Q17" i="1"/>
  <c r="T17" i="1"/>
  <c r="U17" i="1" s="1"/>
  <c r="R17" i="1" s="1"/>
  <c r="G18" i="1"/>
  <c r="K18" i="1"/>
  <c r="H18" i="1" s="1"/>
  <c r="L18" i="1"/>
  <c r="O18" i="1"/>
  <c r="P18" i="1" s="1"/>
  <c r="M18" i="1" s="1"/>
  <c r="Q18" i="1"/>
  <c r="T18" i="1"/>
  <c r="U18" i="1" s="1"/>
  <c r="R18" i="1" s="1"/>
  <c r="G19" i="1"/>
  <c r="K19" i="1"/>
  <c r="H19" i="1" s="1"/>
  <c r="L19" i="1"/>
  <c r="O19" i="1"/>
  <c r="P19" i="1" s="1"/>
  <c r="M19" i="1" s="1"/>
  <c r="Q19" i="1"/>
  <c r="T19" i="1"/>
  <c r="U19" i="1" s="1"/>
  <c r="R19" i="1" s="1"/>
  <c r="G20" i="1"/>
  <c r="K20" i="1"/>
  <c r="H20" i="1" s="1"/>
  <c r="L20" i="1"/>
  <c r="O20" i="1"/>
  <c r="P20" i="1" s="1"/>
  <c r="M20" i="1" s="1"/>
  <c r="Q20" i="1"/>
  <c r="T20" i="1"/>
  <c r="U20" i="1" s="1"/>
  <c r="R20" i="1" s="1"/>
  <c r="G21" i="1"/>
  <c r="K21" i="1"/>
  <c r="H21" i="1" s="1"/>
  <c r="L21" i="1"/>
  <c r="O21" i="1"/>
  <c r="P21" i="1" s="1"/>
  <c r="M21" i="1" s="1"/>
  <c r="Q21" i="1"/>
  <c r="T21" i="1"/>
  <c r="U21" i="1" s="1"/>
  <c r="R21" i="1" s="1"/>
  <c r="G22" i="1"/>
  <c r="K22" i="1"/>
  <c r="H22" i="1" s="1"/>
  <c r="L22" i="1"/>
  <c r="O22" i="1"/>
  <c r="P22" i="1" s="1"/>
  <c r="M22" i="1" s="1"/>
  <c r="Q22" i="1"/>
  <c r="T22" i="1"/>
  <c r="U22" i="1" s="1"/>
  <c r="R22" i="1" s="1"/>
  <c r="G23" i="1"/>
  <c r="K23" i="1"/>
  <c r="H23" i="1" s="1"/>
  <c r="L23" i="1"/>
  <c r="O23" i="1"/>
  <c r="P23" i="1" s="1"/>
  <c r="M23" i="1" s="1"/>
  <c r="Q23" i="1"/>
  <c r="T23" i="1"/>
  <c r="U23" i="1" s="1"/>
  <c r="R23" i="1" s="1"/>
  <c r="G24" i="1"/>
  <c r="K24" i="1"/>
  <c r="H24" i="1" s="1"/>
  <c r="L24" i="1"/>
  <c r="O24" i="1"/>
  <c r="P24" i="1" s="1"/>
  <c r="M24" i="1" s="1"/>
  <c r="Q24" i="1"/>
  <c r="T24" i="1"/>
  <c r="U24" i="1" s="1"/>
  <c r="R24" i="1" s="1"/>
  <c r="G25" i="1"/>
  <c r="K25" i="1"/>
  <c r="H25" i="1" s="1"/>
  <c r="L25" i="1"/>
  <c r="O25" i="1"/>
  <c r="P25" i="1" s="1"/>
  <c r="M25" i="1" s="1"/>
  <c r="Q25" i="1"/>
  <c r="T25" i="1"/>
  <c r="U25" i="1" s="1"/>
  <c r="R25" i="1" s="1"/>
  <c r="G26" i="1"/>
  <c r="K26" i="1"/>
  <c r="H26" i="1" s="1"/>
  <c r="L26" i="1"/>
  <c r="O26" i="1"/>
  <c r="P26" i="1" s="1"/>
  <c r="M26" i="1" s="1"/>
  <c r="Q26" i="1"/>
  <c r="U26" i="1"/>
  <c r="R26" i="1" s="1"/>
</calcChain>
</file>

<file path=xl/sharedStrings.xml><?xml version="1.0" encoding="utf-8"?>
<sst xmlns="http://schemas.openxmlformats.org/spreadsheetml/2006/main" count="78" uniqueCount="47">
  <si>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</si>
  <si>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</si>
  <si>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</si>
  <si>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</si>
  <si>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</si>
  <si>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</si>
  <si>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</si>
  <si>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</si>
  <si>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</si>
  <si>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</si>
  <si>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</si>
  <si>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</si>
  <si>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</si>
  <si>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</si>
  <si>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</si>
  <si>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</si>
  <si>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</si>
  <si>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</si>
  <si>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</si>
  <si>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</si>
  <si>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Բանան</t>
  </si>
  <si>
    <t>Բազուկ</t>
  </si>
  <si>
    <t>Գազար</t>
  </si>
  <si>
    <t>Լոբի հատիկավոր</t>
  </si>
  <si>
    <t>Լոլիկ /հունիս/</t>
  </si>
  <si>
    <t>Լոլիկ 3-րդ եռ</t>
  </si>
  <si>
    <t>Լոլիկ /հոկտեբեր/</t>
  </si>
  <si>
    <t>Խնձոր</t>
  </si>
  <si>
    <t>Կարտոֆիլ /մայիս, հունիս/</t>
  </si>
  <si>
    <t>Կաղամբ /2-րդ եռ/</t>
  </si>
  <si>
    <t>Կաղամբ 3-րդ եռ</t>
  </si>
  <si>
    <t>Շոկոլադապատկոնֆետ</t>
  </si>
  <si>
    <t>Սոխ</t>
  </si>
  <si>
    <t>Վարունգ /հունիս/</t>
  </si>
  <si>
    <t>Վարունգ հոկտեմբեր, նոյեմբեր</t>
  </si>
  <si>
    <t>Տոմատի մածուկ</t>
  </si>
  <si>
    <t>Թխվածքաբլիթ</t>
  </si>
  <si>
    <t>Մրգահյութ</t>
  </si>
  <si>
    <t>Խտացրած կաթ եփած</t>
  </si>
  <si>
    <t>Վարսակի փաթիլներ</t>
  </si>
  <si>
    <t>Շոկոլադապատ զեֆիռ</t>
  </si>
  <si>
    <t>Շոկոլադե կրեմ</t>
  </si>
  <si>
    <t>15331139</t>
  </si>
  <si>
    <t>15842320</t>
  </si>
  <si>
    <t>15511600</t>
  </si>
  <si>
    <t>15842100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</si>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</sst>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4"/>
  <sheetViews>
    <sheetView tabSelected="1" zoomScale="70" zoomScaleNormal="70" workbookViewId="0">
      <pane xSplit="6" ySplit="5" topLeftCell="K6" activePane="bottomRight" state="frozen"/>
      <selection pane="topRight" activeCell="G1" sqref="G1"/>
      <selection pane="bottomLeft" activeCell="A6" sqref="A6"/>
      <selection pane="bottomRight" activeCell="N21" sqref="N21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30" width="22.140625" style="6" customWidth="1"/>
    <col min="31" max="31" width="22.85546875" style="6" customWidth="1"/>
    <col min="32" max="35" width="22.140625" style="6" customWidth="1"/>
    <col min="36" max="36" width="23.7109375" style="6" customWidth="1"/>
    <col min="37" max="41" width="22.140625" style="6" customWidth="1"/>
    <col min="42" max="42" width="23.140625" style="5" customWidth="1"/>
    <col min="43" max="16384" width="9.140625" style="5"/>
  </cols>
  <sheetData>
    <row r="1" spans="1:42" x14ac:dyDescent="0.3">
      <c r="A1" s="4"/>
    </row>
    <row r="2" spans="1:42" x14ac:dyDescent="0.3">
      <c r="A2" s="7" t="s">
        <v>4</v>
      </c>
      <c r="B2" s="7"/>
      <c r="C2" s="7"/>
      <c r="D2" s="7"/>
      <c r="E2" s="7"/>
      <c r="F2" s="7"/>
    </row>
    <row r="3" spans="1:42" ht="17.25" thickBot="1" x14ac:dyDescent="0.35"/>
    <row r="4" spans="1:42" x14ac:dyDescent="0.3">
      <c r="A4" s="34" t="s">
        <v>0</v>
      </c>
      <c r="B4" s="35"/>
      <c r="C4" s="35"/>
      <c r="D4" s="36" t="s">
        <v>10</v>
      </c>
      <c r="E4" s="37"/>
      <c r="F4" s="38"/>
      <c r="G4" s="31" t="s">
        <v>46</v>
      </c>
      <c r="H4" s="32"/>
      <c r="I4" s="32"/>
      <c r="J4" s="32"/>
      <c r="K4" s="33"/>
      <c r="L4" s="31" t="s">
        <v>14</v>
      </c>
      <c r="M4" s="32"/>
      <c r="N4" s="32"/>
      <c r="O4" s="32"/>
      <c r="P4" s="33"/>
      <c r="Q4" s="31" t="s">
        <v>15</v>
      </c>
      <c r="R4" s="32"/>
      <c r="S4" s="32"/>
      <c r="T4" s="32"/>
      <c r="U4" s="33"/>
      <c r="V4" s="31" t="s">
        <v>16</v>
      </c>
      <c r="W4" s="32"/>
      <c r="X4" s="32"/>
      <c r="Y4" s="32"/>
      <c r="Z4" s="33"/>
      <c r="AA4" s="31" t="s">
        <v>17</v>
      </c>
      <c r="AB4" s="32"/>
      <c r="AC4" s="32"/>
      <c r="AD4" s="32"/>
      <c r="AE4" s="33"/>
      <c r="AF4" s="31" t="s">
        <v>18</v>
      </c>
      <c r="AG4" s="32"/>
      <c r="AH4" s="32"/>
      <c r="AI4" s="32"/>
      <c r="AJ4" s="33"/>
      <c r="AK4" s="31" t="s">
        <v>19</v>
      </c>
      <c r="AL4" s="32"/>
      <c r="AM4" s="32"/>
      <c r="AN4" s="32"/>
      <c r="AO4" s="33"/>
    </row>
    <row r="5" spans="1:4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</row>
    <row r="6" spans="1:42" s="12" customFormat="1" x14ac:dyDescent="0.3">
      <c r="A6" s="13">
        <v>3</v>
      </c>
      <c r="B6" s="13">
        <v>3222100</v>
      </c>
      <c r="C6" s="14" t="s">
        <v>20</v>
      </c>
      <c r="D6" s="15">
        <v>200</v>
      </c>
      <c r="E6" s="16">
        <f t="shared" ref="E6:E22" si="0">+F6/D6</f>
        <v>750</v>
      </c>
      <c r="F6" s="17">
        <v>150000</v>
      </c>
      <c r="G6" s="1">
        <f>+I6/$D6</f>
        <v>0</v>
      </c>
      <c r="H6" s="2">
        <f t="shared" ref="H6" si="1">+K6/$D6</f>
        <v>0</v>
      </c>
      <c r="I6" s="2"/>
      <c r="J6" s="2">
        <f>+I6*0.2</f>
        <v>0</v>
      </c>
      <c r="K6" s="3">
        <f>+J6+I6</f>
        <v>0</v>
      </c>
      <c r="L6" s="1">
        <f t="shared" ref="L6:L22" si="2">+N6/$D6</f>
        <v>591.66665</v>
      </c>
      <c r="M6" s="2">
        <f t="shared" ref="M6" si="3">+P6/$D6</f>
        <v>709.99998000000005</v>
      </c>
      <c r="N6" s="2">
        <v>118333.33</v>
      </c>
      <c r="O6" s="2">
        <f t="shared" ref="O6:O8" si="4">+N6*0.2</f>
        <v>23666.666000000001</v>
      </c>
      <c r="P6" s="3">
        <f t="shared" ref="P6" si="5">+O6+N6</f>
        <v>141999.99600000001</v>
      </c>
      <c r="Q6" s="1">
        <f t="shared" ref="Q6:Q22" si="6">+S6/$D6</f>
        <v>0</v>
      </c>
      <c r="R6" s="2">
        <f t="shared" ref="R6:R22" si="7">+U6/$D6</f>
        <v>0</v>
      </c>
      <c r="S6" s="2"/>
      <c r="T6" s="2">
        <f t="shared" ref="T6" si="8">+S6*0.2</f>
        <v>0</v>
      </c>
      <c r="U6" s="3">
        <f t="shared" ref="U6:U22" si="9">+T6+S6</f>
        <v>0</v>
      </c>
      <c r="V6" s="1">
        <f t="shared" ref="V6:V22" si="10">+X6/$D6</f>
        <v>0</v>
      </c>
      <c r="W6" s="2">
        <f t="shared" ref="W6:W22" si="11">+Z6/$D6</f>
        <v>0</v>
      </c>
      <c r="X6" s="2"/>
      <c r="Y6" s="2">
        <f t="shared" ref="Y6:Y8" si="12">+X6*0.2</f>
        <v>0</v>
      </c>
      <c r="Z6" s="3">
        <f t="shared" ref="Z6:Z22" si="13">+Y6+X6</f>
        <v>0</v>
      </c>
      <c r="AA6" s="18">
        <f t="shared" ref="AA6:AA22" si="14">+AC6/$D6</f>
        <v>583.33335</v>
      </c>
      <c r="AB6" s="19">
        <f t="shared" ref="AB6:AB22" si="15">+AE6/$D6</f>
        <v>700.00002000000006</v>
      </c>
      <c r="AC6" s="19">
        <v>116666.67</v>
      </c>
      <c r="AD6" s="19">
        <f t="shared" ref="AD6:AD8" si="16">+AC6*0.2</f>
        <v>23333.334000000003</v>
      </c>
      <c r="AE6" s="20">
        <f t="shared" ref="AE6:AE22" si="17">+AD6+AC6</f>
        <v>140000.00400000002</v>
      </c>
      <c r="AF6" s="1">
        <f t="shared" ref="AF6:AF22" si="18">+AH6/$D6</f>
        <v>0</v>
      </c>
      <c r="AG6" s="2">
        <f t="shared" ref="AG6:AG22" si="19">+AJ6/$D6</f>
        <v>0</v>
      </c>
      <c r="AH6" s="2"/>
      <c r="AI6" s="2">
        <f t="shared" ref="AI6:AI8" si="20">+AH6*0.2</f>
        <v>0</v>
      </c>
      <c r="AJ6" s="3">
        <f t="shared" ref="AJ6:AJ22" si="21">+AI6+AH6</f>
        <v>0</v>
      </c>
      <c r="AK6" s="1">
        <f t="shared" ref="AK6:AK22" si="22">+AM6/$D6</f>
        <v>608.33335</v>
      </c>
      <c r="AL6" s="2">
        <f t="shared" ref="AL6:AL22" si="23">+AO6/$D6</f>
        <v>730.00002000000006</v>
      </c>
      <c r="AM6" s="2">
        <v>121666.67</v>
      </c>
      <c r="AN6" s="2">
        <f t="shared" ref="AN6:AN22" si="24">+AM6*0.2</f>
        <v>24333.334000000003</v>
      </c>
      <c r="AO6" s="3">
        <f t="shared" ref="AO6:AO22" si="25">+AN6+AM6</f>
        <v>146000.00400000002</v>
      </c>
      <c r="AP6" s="11">
        <f>+MIN(I6,N6,S6,X6,AC6,AH6,AM6)</f>
        <v>116666.67</v>
      </c>
    </row>
    <row r="7" spans="1:42" s="12" customFormat="1" x14ac:dyDescent="0.3">
      <c r="A7" s="23">
        <v>8</v>
      </c>
      <c r="B7" s="23">
        <v>3221100</v>
      </c>
      <c r="C7" s="24" t="s">
        <v>21</v>
      </c>
      <c r="D7" s="25">
        <v>200</v>
      </c>
      <c r="E7" s="26">
        <f t="shared" si="0"/>
        <v>280</v>
      </c>
      <c r="F7" s="27">
        <v>56000</v>
      </c>
      <c r="G7" s="1">
        <f t="shared" ref="G7:G22" si="26">+I7/$D7</f>
        <v>0</v>
      </c>
      <c r="H7" s="2">
        <f t="shared" ref="H7:H8" si="27">+K7/$D7</f>
        <v>0</v>
      </c>
      <c r="I7" s="2"/>
      <c r="J7" s="2">
        <f t="shared" ref="J7:J8" si="28">+I7*0.2</f>
        <v>0</v>
      </c>
      <c r="K7" s="3">
        <f t="shared" ref="K7:K22" si="29">+J7+I7</f>
        <v>0</v>
      </c>
      <c r="L7" s="1">
        <f t="shared" si="2"/>
        <v>225</v>
      </c>
      <c r="M7" s="2">
        <f t="shared" ref="M7:M8" si="30">+P7/$D7</f>
        <v>270</v>
      </c>
      <c r="N7" s="2">
        <v>45000</v>
      </c>
      <c r="O7" s="2">
        <f t="shared" si="4"/>
        <v>9000</v>
      </c>
      <c r="P7" s="3">
        <f t="shared" ref="P7:P22" si="31">+O7+N7</f>
        <v>54000</v>
      </c>
      <c r="Q7" s="1">
        <f t="shared" si="6"/>
        <v>0</v>
      </c>
      <c r="R7" s="2">
        <f t="shared" si="7"/>
        <v>0</v>
      </c>
      <c r="S7" s="2"/>
      <c r="T7" s="2">
        <f t="shared" ref="T7" si="32">+S7*0.2</f>
        <v>0</v>
      </c>
      <c r="U7" s="3">
        <f t="shared" si="9"/>
        <v>0</v>
      </c>
      <c r="V7" s="1">
        <f t="shared" si="10"/>
        <v>0</v>
      </c>
      <c r="W7" s="2">
        <f t="shared" si="11"/>
        <v>0</v>
      </c>
      <c r="X7" s="2"/>
      <c r="Y7" s="2">
        <f t="shared" si="12"/>
        <v>0</v>
      </c>
      <c r="Z7" s="3">
        <f t="shared" si="13"/>
        <v>0</v>
      </c>
      <c r="AA7" s="28">
        <f t="shared" si="14"/>
        <v>208.33335</v>
      </c>
      <c r="AB7" s="29">
        <f t="shared" si="15"/>
        <v>250.00002000000001</v>
      </c>
      <c r="AC7" s="29">
        <v>41666.67</v>
      </c>
      <c r="AD7" s="29">
        <f t="shared" si="16"/>
        <v>8333.3340000000007</v>
      </c>
      <c r="AE7" s="30">
        <f t="shared" si="17"/>
        <v>50000.004000000001</v>
      </c>
      <c r="AF7" s="1">
        <f t="shared" si="18"/>
        <v>0</v>
      </c>
      <c r="AG7" s="2">
        <f t="shared" si="19"/>
        <v>0</v>
      </c>
      <c r="AH7" s="2"/>
      <c r="AI7" s="2">
        <f t="shared" si="20"/>
        <v>0</v>
      </c>
      <c r="AJ7" s="3">
        <f t="shared" si="21"/>
        <v>0</v>
      </c>
      <c r="AK7" s="28">
        <f t="shared" si="22"/>
        <v>208.33335</v>
      </c>
      <c r="AL7" s="29">
        <f t="shared" si="23"/>
        <v>250.00002000000001</v>
      </c>
      <c r="AM7" s="29">
        <v>41666.67</v>
      </c>
      <c r="AN7" s="29">
        <f t="shared" si="24"/>
        <v>8333.3340000000007</v>
      </c>
      <c r="AO7" s="30">
        <f t="shared" si="25"/>
        <v>50000.004000000001</v>
      </c>
      <c r="AP7" s="11">
        <f t="shared" ref="AP7:AP27" si="33">+MIN(I7,N7,S7,X7,AC7,AH7,AM7)</f>
        <v>41666.67</v>
      </c>
    </row>
    <row r="8" spans="1:42" s="12" customFormat="1" x14ac:dyDescent="0.3">
      <c r="A8" s="13">
        <v>9</v>
      </c>
      <c r="B8" s="13">
        <v>3221110</v>
      </c>
      <c r="C8" s="14" t="s">
        <v>22</v>
      </c>
      <c r="D8" s="15">
        <v>320</v>
      </c>
      <c r="E8" s="16">
        <f t="shared" si="0"/>
        <v>300</v>
      </c>
      <c r="F8" s="17">
        <v>96000</v>
      </c>
      <c r="G8" s="1">
        <f t="shared" si="26"/>
        <v>0</v>
      </c>
      <c r="H8" s="2">
        <f t="shared" si="27"/>
        <v>0</v>
      </c>
      <c r="I8" s="2"/>
      <c r="J8" s="2">
        <f t="shared" si="28"/>
        <v>0</v>
      </c>
      <c r="K8" s="3">
        <f t="shared" si="29"/>
        <v>0</v>
      </c>
      <c r="L8" s="1">
        <f t="shared" si="2"/>
        <v>233.33334374999998</v>
      </c>
      <c r="M8" s="2">
        <f t="shared" si="30"/>
        <v>280.00001250000003</v>
      </c>
      <c r="N8" s="2">
        <v>74666.67</v>
      </c>
      <c r="O8" s="2">
        <f t="shared" si="4"/>
        <v>14933.334000000001</v>
      </c>
      <c r="P8" s="3">
        <f t="shared" si="31"/>
        <v>89600.004000000001</v>
      </c>
      <c r="Q8" s="1">
        <f t="shared" si="6"/>
        <v>0</v>
      </c>
      <c r="R8" s="2">
        <f t="shared" si="7"/>
        <v>0</v>
      </c>
      <c r="S8" s="2"/>
      <c r="T8" s="2">
        <f t="shared" ref="T8" si="34">+S8*0.2</f>
        <v>0</v>
      </c>
      <c r="U8" s="3">
        <f t="shared" si="9"/>
        <v>0</v>
      </c>
      <c r="V8" s="1">
        <f t="shared" si="10"/>
        <v>0</v>
      </c>
      <c r="W8" s="2">
        <f t="shared" si="11"/>
        <v>0</v>
      </c>
      <c r="X8" s="2"/>
      <c r="Y8" s="2">
        <f t="shared" si="12"/>
        <v>0</v>
      </c>
      <c r="Z8" s="3">
        <f t="shared" si="13"/>
        <v>0</v>
      </c>
      <c r="AA8" s="18">
        <f t="shared" si="14"/>
        <v>208.33334374999998</v>
      </c>
      <c r="AB8" s="19">
        <f t="shared" si="15"/>
        <v>250.0000125</v>
      </c>
      <c r="AC8" s="19">
        <v>66666.67</v>
      </c>
      <c r="AD8" s="19">
        <f t="shared" si="16"/>
        <v>13333.334000000001</v>
      </c>
      <c r="AE8" s="20">
        <f t="shared" si="17"/>
        <v>80000.004000000001</v>
      </c>
      <c r="AF8" s="1">
        <f t="shared" si="18"/>
        <v>0</v>
      </c>
      <c r="AG8" s="2">
        <f t="shared" si="19"/>
        <v>0</v>
      </c>
      <c r="AH8" s="2"/>
      <c r="AI8" s="2">
        <f t="shared" si="20"/>
        <v>0</v>
      </c>
      <c r="AJ8" s="3">
        <f t="shared" si="21"/>
        <v>0</v>
      </c>
      <c r="AK8" s="1">
        <f t="shared" si="22"/>
        <v>241.66665625000002</v>
      </c>
      <c r="AL8" s="2">
        <f t="shared" si="23"/>
        <v>289.99998749999997</v>
      </c>
      <c r="AM8" s="2">
        <v>77333.33</v>
      </c>
      <c r="AN8" s="2">
        <f t="shared" si="24"/>
        <v>15466.666000000001</v>
      </c>
      <c r="AO8" s="3">
        <f t="shared" si="25"/>
        <v>92799.995999999999</v>
      </c>
      <c r="AP8" s="11">
        <f t="shared" si="33"/>
        <v>66666.67</v>
      </c>
    </row>
    <row r="9" spans="1:42" s="12" customFormat="1" x14ac:dyDescent="0.3">
      <c r="A9" s="23">
        <v>13</v>
      </c>
      <c r="B9" s="23">
        <v>3221113</v>
      </c>
      <c r="C9" s="24" t="s">
        <v>23</v>
      </c>
      <c r="D9" s="25">
        <v>48</v>
      </c>
      <c r="E9" s="26">
        <f t="shared" si="0"/>
        <v>1150</v>
      </c>
      <c r="F9" s="27">
        <v>55200</v>
      </c>
      <c r="G9" s="1">
        <f t="shared" si="26"/>
        <v>0</v>
      </c>
      <c r="H9" s="2">
        <f t="shared" ref="H9:H23" si="35">+K9/$D9</f>
        <v>0</v>
      </c>
      <c r="I9" s="2"/>
      <c r="J9" s="2">
        <f t="shared" ref="J9:J23" si="36">+I9*0.2</f>
        <v>0</v>
      </c>
      <c r="K9" s="3">
        <f t="shared" si="29"/>
        <v>0</v>
      </c>
      <c r="L9" s="1">
        <f t="shared" si="2"/>
        <v>950</v>
      </c>
      <c r="M9" s="2">
        <f t="shared" ref="M9:M23" si="37">+P9/$D9</f>
        <v>1140</v>
      </c>
      <c r="N9" s="2">
        <v>45600</v>
      </c>
      <c r="O9" s="2">
        <f t="shared" ref="O9:O23" si="38">+N9*0.2</f>
        <v>9120</v>
      </c>
      <c r="P9" s="3">
        <f t="shared" si="31"/>
        <v>54720</v>
      </c>
      <c r="Q9" s="1">
        <f t="shared" si="6"/>
        <v>0</v>
      </c>
      <c r="R9" s="2">
        <f t="shared" si="7"/>
        <v>0</v>
      </c>
      <c r="S9" s="2"/>
      <c r="T9" s="2">
        <f t="shared" ref="T9" si="39">+S9*0.2</f>
        <v>0</v>
      </c>
      <c r="U9" s="3">
        <f t="shared" si="9"/>
        <v>0</v>
      </c>
      <c r="V9" s="1">
        <f t="shared" si="10"/>
        <v>0</v>
      </c>
      <c r="W9" s="2">
        <f t="shared" si="11"/>
        <v>0</v>
      </c>
      <c r="X9" s="2"/>
      <c r="Y9" s="2">
        <f t="shared" ref="Y9:Y14" si="40">+X9*0.2</f>
        <v>0</v>
      </c>
      <c r="Z9" s="3">
        <f t="shared" si="13"/>
        <v>0</v>
      </c>
      <c r="AA9" s="28">
        <f t="shared" si="14"/>
        <v>875</v>
      </c>
      <c r="AB9" s="29">
        <f t="shared" si="15"/>
        <v>1050</v>
      </c>
      <c r="AC9" s="29">
        <v>42000</v>
      </c>
      <c r="AD9" s="29">
        <f t="shared" ref="AD9:AD14" si="41">+AC9*0.2</f>
        <v>8400</v>
      </c>
      <c r="AE9" s="30">
        <f t="shared" si="17"/>
        <v>50400</v>
      </c>
      <c r="AF9" s="1">
        <f t="shared" si="18"/>
        <v>0</v>
      </c>
      <c r="AG9" s="2">
        <f t="shared" si="19"/>
        <v>0</v>
      </c>
      <c r="AH9" s="2"/>
      <c r="AI9" s="2">
        <f t="shared" ref="AI9:AI14" si="42">+AH9*0.2</f>
        <v>0</v>
      </c>
      <c r="AJ9" s="3">
        <f t="shared" si="21"/>
        <v>0</v>
      </c>
      <c r="AK9" s="28">
        <f t="shared" si="22"/>
        <v>875</v>
      </c>
      <c r="AL9" s="29">
        <f t="shared" si="23"/>
        <v>1050</v>
      </c>
      <c r="AM9" s="29">
        <v>42000</v>
      </c>
      <c r="AN9" s="29">
        <f t="shared" si="24"/>
        <v>8400</v>
      </c>
      <c r="AO9" s="30">
        <f t="shared" si="25"/>
        <v>50400</v>
      </c>
      <c r="AP9" s="11">
        <f t="shared" si="33"/>
        <v>42000</v>
      </c>
    </row>
    <row r="10" spans="1:42" s="12" customFormat="1" x14ac:dyDescent="0.3">
      <c r="A10" s="13">
        <v>14</v>
      </c>
      <c r="B10" s="13">
        <v>15331139</v>
      </c>
      <c r="C10" s="14" t="s">
        <v>24</v>
      </c>
      <c r="D10" s="15">
        <v>60</v>
      </c>
      <c r="E10" s="16">
        <f t="shared" si="0"/>
        <v>500</v>
      </c>
      <c r="F10" s="17">
        <v>30000</v>
      </c>
      <c r="G10" s="1">
        <f t="shared" si="26"/>
        <v>0</v>
      </c>
      <c r="H10" s="2">
        <f t="shared" si="35"/>
        <v>0</v>
      </c>
      <c r="I10" s="2"/>
      <c r="J10" s="2">
        <f t="shared" si="36"/>
        <v>0</v>
      </c>
      <c r="K10" s="3">
        <f t="shared" si="29"/>
        <v>0</v>
      </c>
      <c r="L10" s="1">
        <f t="shared" si="2"/>
        <v>408.33333333333331</v>
      </c>
      <c r="M10" s="2">
        <f t="shared" si="37"/>
        <v>490</v>
      </c>
      <c r="N10" s="2">
        <v>24500</v>
      </c>
      <c r="O10" s="2">
        <f t="shared" si="38"/>
        <v>4900</v>
      </c>
      <c r="P10" s="3">
        <f t="shared" si="31"/>
        <v>29400</v>
      </c>
      <c r="Q10" s="1">
        <f t="shared" si="6"/>
        <v>0</v>
      </c>
      <c r="R10" s="2">
        <f t="shared" si="7"/>
        <v>0</v>
      </c>
      <c r="S10" s="2"/>
      <c r="T10" s="2">
        <f t="shared" ref="T10" si="43">+S10*0.2</f>
        <v>0</v>
      </c>
      <c r="U10" s="3">
        <f t="shared" si="9"/>
        <v>0</v>
      </c>
      <c r="V10" s="1">
        <f t="shared" si="10"/>
        <v>0</v>
      </c>
      <c r="W10" s="2">
        <f t="shared" si="11"/>
        <v>0</v>
      </c>
      <c r="X10" s="2"/>
      <c r="Y10" s="2">
        <f t="shared" si="40"/>
        <v>0</v>
      </c>
      <c r="Z10" s="3">
        <f t="shared" si="13"/>
        <v>0</v>
      </c>
      <c r="AA10" s="18">
        <f t="shared" si="14"/>
        <v>375</v>
      </c>
      <c r="AB10" s="19">
        <f t="shared" si="15"/>
        <v>450</v>
      </c>
      <c r="AC10" s="19">
        <v>22500</v>
      </c>
      <c r="AD10" s="19">
        <f t="shared" si="41"/>
        <v>4500</v>
      </c>
      <c r="AE10" s="20">
        <f t="shared" si="17"/>
        <v>27000</v>
      </c>
      <c r="AF10" s="1">
        <f t="shared" si="18"/>
        <v>0</v>
      </c>
      <c r="AG10" s="2">
        <f t="shared" si="19"/>
        <v>0</v>
      </c>
      <c r="AH10" s="2"/>
      <c r="AI10" s="2">
        <f t="shared" si="42"/>
        <v>0</v>
      </c>
      <c r="AJ10" s="3">
        <f t="shared" si="21"/>
        <v>0</v>
      </c>
      <c r="AK10" s="1">
        <f t="shared" si="22"/>
        <v>400</v>
      </c>
      <c r="AL10" s="2">
        <f t="shared" si="23"/>
        <v>480</v>
      </c>
      <c r="AM10" s="2">
        <v>24000</v>
      </c>
      <c r="AN10" s="2">
        <f t="shared" si="24"/>
        <v>4800</v>
      </c>
      <c r="AO10" s="3">
        <f t="shared" si="25"/>
        <v>28800</v>
      </c>
      <c r="AP10" s="11">
        <f t="shared" si="33"/>
        <v>22500</v>
      </c>
    </row>
    <row r="11" spans="1:42" s="12" customFormat="1" x14ac:dyDescent="0.3">
      <c r="A11" s="13">
        <v>15</v>
      </c>
      <c r="B11" s="21" t="s">
        <v>42</v>
      </c>
      <c r="C11" s="14" t="s">
        <v>25</v>
      </c>
      <c r="D11" s="15">
        <v>150</v>
      </c>
      <c r="E11" s="16">
        <f t="shared" si="0"/>
        <v>350</v>
      </c>
      <c r="F11" s="17">
        <v>52500</v>
      </c>
      <c r="G11" s="1">
        <f t="shared" si="26"/>
        <v>0</v>
      </c>
      <c r="H11" s="2">
        <f t="shared" si="35"/>
        <v>0</v>
      </c>
      <c r="I11" s="2"/>
      <c r="J11" s="2">
        <f t="shared" si="36"/>
        <v>0</v>
      </c>
      <c r="K11" s="3">
        <f t="shared" si="29"/>
        <v>0</v>
      </c>
      <c r="L11" s="1">
        <f t="shared" si="2"/>
        <v>283.33333333333331</v>
      </c>
      <c r="M11" s="2">
        <f t="shared" si="37"/>
        <v>340</v>
      </c>
      <c r="N11" s="2">
        <v>42500</v>
      </c>
      <c r="O11" s="2">
        <f t="shared" si="38"/>
        <v>8500</v>
      </c>
      <c r="P11" s="3">
        <f t="shared" si="31"/>
        <v>51000</v>
      </c>
      <c r="Q11" s="1">
        <f t="shared" si="6"/>
        <v>0</v>
      </c>
      <c r="R11" s="2">
        <f t="shared" si="7"/>
        <v>0</v>
      </c>
      <c r="S11" s="2"/>
      <c r="T11" s="2">
        <f t="shared" ref="T11" si="44">+S11*0.2</f>
        <v>0</v>
      </c>
      <c r="U11" s="3">
        <f t="shared" si="9"/>
        <v>0</v>
      </c>
      <c r="V11" s="1">
        <f t="shared" si="10"/>
        <v>0</v>
      </c>
      <c r="W11" s="2">
        <f t="shared" si="11"/>
        <v>0</v>
      </c>
      <c r="X11" s="2"/>
      <c r="Y11" s="2">
        <f t="shared" si="40"/>
        <v>0</v>
      </c>
      <c r="Z11" s="3">
        <f t="shared" si="13"/>
        <v>0</v>
      </c>
      <c r="AA11" s="18">
        <f t="shared" si="14"/>
        <v>250</v>
      </c>
      <c r="AB11" s="19">
        <f t="shared" si="15"/>
        <v>300</v>
      </c>
      <c r="AC11" s="19">
        <v>37500</v>
      </c>
      <c r="AD11" s="19">
        <f t="shared" si="41"/>
        <v>7500</v>
      </c>
      <c r="AE11" s="20">
        <f t="shared" si="17"/>
        <v>45000</v>
      </c>
      <c r="AF11" s="1">
        <f t="shared" si="18"/>
        <v>0</v>
      </c>
      <c r="AG11" s="2">
        <f t="shared" si="19"/>
        <v>0</v>
      </c>
      <c r="AH11" s="2"/>
      <c r="AI11" s="2">
        <f t="shared" si="42"/>
        <v>0</v>
      </c>
      <c r="AJ11" s="3">
        <f t="shared" si="21"/>
        <v>0</v>
      </c>
      <c r="AK11" s="1">
        <f t="shared" si="22"/>
        <v>291.66666666666669</v>
      </c>
      <c r="AL11" s="2">
        <f t="shared" si="23"/>
        <v>350</v>
      </c>
      <c r="AM11" s="2">
        <v>43750</v>
      </c>
      <c r="AN11" s="2">
        <f t="shared" si="24"/>
        <v>8750</v>
      </c>
      <c r="AO11" s="3">
        <f t="shared" si="25"/>
        <v>52500</v>
      </c>
      <c r="AP11" s="11">
        <f t="shared" si="33"/>
        <v>37500</v>
      </c>
    </row>
    <row r="12" spans="1:42" s="12" customFormat="1" x14ac:dyDescent="0.3">
      <c r="A12" s="13">
        <v>16</v>
      </c>
      <c r="B12" s="21" t="s">
        <v>42</v>
      </c>
      <c r="C12" s="14" t="s">
        <v>26</v>
      </c>
      <c r="D12" s="15">
        <v>50</v>
      </c>
      <c r="E12" s="16">
        <f t="shared" si="0"/>
        <v>300</v>
      </c>
      <c r="F12" s="17">
        <v>15000</v>
      </c>
      <c r="G12" s="1">
        <f t="shared" si="26"/>
        <v>0</v>
      </c>
      <c r="H12" s="2">
        <f t="shared" si="35"/>
        <v>0</v>
      </c>
      <c r="I12" s="2"/>
      <c r="J12" s="2">
        <f t="shared" si="36"/>
        <v>0</v>
      </c>
      <c r="K12" s="3">
        <f t="shared" si="29"/>
        <v>0</v>
      </c>
      <c r="L12" s="18">
        <f t="shared" si="2"/>
        <v>241.66659999999999</v>
      </c>
      <c r="M12" s="19">
        <f t="shared" si="37"/>
        <v>289.99991999999997</v>
      </c>
      <c r="N12" s="19">
        <v>12083.33</v>
      </c>
      <c r="O12" s="19">
        <f t="shared" si="38"/>
        <v>2416.6660000000002</v>
      </c>
      <c r="P12" s="20">
        <f t="shared" si="31"/>
        <v>14499.995999999999</v>
      </c>
      <c r="Q12" s="1">
        <f t="shared" si="6"/>
        <v>0</v>
      </c>
      <c r="R12" s="2">
        <f t="shared" si="7"/>
        <v>0</v>
      </c>
      <c r="S12" s="2"/>
      <c r="T12" s="2">
        <f t="shared" ref="T12" si="45">+S12*0.2</f>
        <v>0</v>
      </c>
      <c r="U12" s="3">
        <f t="shared" si="9"/>
        <v>0</v>
      </c>
      <c r="V12" s="1">
        <f t="shared" si="10"/>
        <v>0</v>
      </c>
      <c r="W12" s="2">
        <f t="shared" si="11"/>
        <v>0</v>
      </c>
      <c r="X12" s="2"/>
      <c r="Y12" s="2">
        <f t="shared" si="40"/>
        <v>0</v>
      </c>
      <c r="Z12" s="3">
        <f t="shared" si="13"/>
        <v>0</v>
      </c>
      <c r="AA12" s="1">
        <f t="shared" si="14"/>
        <v>250</v>
      </c>
      <c r="AB12" s="2">
        <f t="shared" si="15"/>
        <v>300</v>
      </c>
      <c r="AC12" s="2">
        <v>12500</v>
      </c>
      <c r="AD12" s="2">
        <f t="shared" si="41"/>
        <v>2500</v>
      </c>
      <c r="AE12" s="3">
        <f t="shared" si="17"/>
        <v>15000</v>
      </c>
      <c r="AF12" s="1">
        <f t="shared" si="18"/>
        <v>0</v>
      </c>
      <c r="AG12" s="2">
        <f t="shared" si="19"/>
        <v>0</v>
      </c>
      <c r="AH12" s="2"/>
      <c r="AI12" s="2">
        <f t="shared" si="42"/>
        <v>0</v>
      </c>
      <c r="AJ12" s="3">
        <f t="shared" si="21"/>
        <v>0</v>
      </c>
      <c r="AK12" s="1">
        <f t="shared" si="22"/>
        <v>250</v>
      </c>
      <c r="AL12" s="2">
        <f t="shared" si="23"/>
        <v>300</v>
      </c>
      <c r="AM12" s="2">
        <v>12500</v>
      </c>
      <c r="AN12" s="2">
        <f t="shared" si="24"/>
        <v>2500</v>
      </c>
      <c r="AO12" s="3">
        <f t="shared" si="25"/>
        <v>15000</v>
      </c>
      <c r="AP12" s="11">
        <f t="shared" si="33"/>
        <v>12083.33</v>
      </c>
    </row>
    <row r="13" spans="1:42" s="12" customFormat="1" x14ac:dyDescent="0.3">
      <c r="A13" s="23">
        <v>17</v>
      </c>
      <c r="B13" s="23">
        <v>3222128</v>
      </c>
      <c r="C13" s="24" t="s">
        <v>27</v>
      </c>
      <c r="D13" s="25">
        <v>320</v>
      </c>
      <c r="E13" s="26">
        <f t="shared" si="0"/>
        <v>350</v>
      </c>
      <c r="F13" s="27">
        <v>112000</v>
      </c>
      <c r="G13" s="1">
        <f t="shared" si="26"/>
        <v>0</v>
      </c>
      <c r="H13" s="2">
        <f t="shared" si="35"/>
        <v>0</v>
      </c>
      <c r="I13" s="2"/>
      <c r="J13" s="2">
        <f t="shared" si="36"/>
        <v>0</v>
      </c>
      <c r="K13" s="3">
        <f t="shared" si="29"/>
        <v>0</v>
      </c>
      <c r="L13" s="28">
        <f t="shared" si="2"/>
        <v>250</v>
      </c>
      <c r="M13" s="29">
        <f t="shared" si="37"/>
        <v>300</v>
      </c>
      <c r="N13" s="29">
        <v>80000</v>
      </c>
      <c r="O13" s="29">
        <f t="shared" si="38"/>
        <v>16000</v>
      </c>
      <c r="P13" s="30">
        <f t="shared" si="31"/>
        <v>96000</v>
      </c>
      <c r="Q13" s="1">
        <f t="shared" si="6"/>
        <v>0</v>
      </c>
      <c r="R13" s="2">
        <f t="shared" si="7"/>
        <v>0</v>
      </c>
      <c r="S13" s="2"/>
      <c r="T13" s="2">
        <f t="shared" ref="T13" si="46">+S13*0.2</f>
        <v>0</v>
      </c>
      <c r="U13" s="3">
        <f t="shared" si="9"/>
        <v>0</v>
      </c>
      <c r="V13" s="1">
        <f t="shared" si="10"/>
        <v>0</v>
      </c>
      <c r="W13" s="2">
        <f t="shared" si="11"/>
        <v>0</v>
      </c>
      <c r="X13" s="2"/>
      <c r="Y13" s="2">
        <f t="shared" si="40"/>
        <v>0</v>
      </c>
      <c r="Z13" s="3">
        <f t="shared" si="13"/>
        <v>0</v>
      </c>
      <c r="AA13" s="28">
        <f t="shared" si="14"/>
        <v>250</v>
      </c>
      <c r="AB13" s="29">
        <f t="shared" si="15"/>
        <v>300</v>
      </c>
      <c r="AC13" s="29">
        <v>80000</v>
      </c>
      <c r="AD13" s="29">
        <f t="shared" si="41"/>
        <v>16000</v>
      </c>
      <c r="AE13" s="30">
        <f t="shared" si="17"/>
        <v>96000</v>
      </c>
      <c r="AF13" s="1">
        <f t="shared" si="18"/>
        <v>0</v>
      </c>
      <c r="AG13" s="2">
        <f t="shared" si="19"/>
        <v>0</v>
      </c>
      <c r="AH13" s="2"/>
      <c r="AI13" s="2">
        <f t="shared" si="42"/>
        <v>0</v>
      </c>
      <c r="AJ13" s="3">
        <f t="shared" si="21"/>
        <v>0</v>
      </c>
      <c r="AK13" s="1">
        <f t="shared" si="22"/>
        <v>258.33334374999998</v>
      </c>
      <c r="AL13" s="2">
        <f t="shared" si="23"/>
        <v>310.00001250000003</v>
      </c>
      <c r="AM13" s="2">
        <v>82666.67</v>
      </c>
      <c r="AN13" s="2">
        <f t="shared" si="24"/>
        <v>16533.333999999999</v>
      </c>
      <c r="AO13" s="3">
        <f t="shared" si="25"/>
        <v>99200.004000000001</v>
      </c>
      <c r="AP13" s="11">
        <f t="shared" si="33"/>
        <v>80000</v>
      </c>
    </row>
    <row r="14" spans="1:42" s="12" customFormat="1" x14ac:dyDescent="0.3">
      <c r="A14" s="13">
        <v>25</v>
      </c>
      <c r="B14" s="13">
        <v>15311100</v>
      </c>
      <c r="C14" s="14" t="s">
        <v>28</v>
      </c>
      <c r="D14" s="15">
        <v>300</v>
      </c>
      <c r="E14" s="16">
        <f t="shared" si="0"/>
        <v>550</v>
      </c>
      <c r="F14" s="17">
        <v>165000</v>
      </c>
      <c r="G14" s="1">
        <f t="shared" si="26"/>
        <v>0</v>
      </c>
      <c r="H14" s="2">
        <f t="shared" si="35"/>
        <v>0</v>
      </c>
      <c r="I14" s="2"/>
      <c r="J14" s="2">
        <f t="shared" si="36"/>
        <v>0</v>
      </c>
      <c r="K14" s="3">
        <f t="shared" si="29"/>
        <v>0</v>
      </c>
      <c r="L14" s="1">
        <f t="shared" si="2"/>
        <v>416.66666666666669</v>
      </c>
      <c r="M14" s="2">
        <f t="shared" si="37"/>
        <v>500</v>
      </c>
      <c r="N14" s="2">
        <v>125000</v>
      </c>
      <c r="O14" s="2">
        <f t="shared" si="38"/>
        <v>25000</v>
      </c>
      <c r="P14" s="3">
        <f t="shared" si="31"/>
        <v>150000</v>
      </c>
      <c r="Q14" s="1">
        <f t="shared" si="6"/>
        <v>0</v>
      </c>
      <c r="R14" s="2">
        <f t="shared" si="7"/>
        <v>0</v>
      </c>
      <c r="S14" s="2"/>
      <c r="T14" s="2">
        <f t="shared" ref="T14:T16" si="47">+S14*0.2</f>
        <v>0</v>
      </c>
      <c r="U14" s="3">
        <f t="shared" si="9"/>
        <v>0</v>
      </c>
      <c r="V14" s="1">
        <f t="shared" si="10"/>
        <v>0</v>
      </c>
      <c r="W14" s="2">
        <f t="shared" si="11"/>
        <v>0</v>
      </c>
      <c r="X14" s="2"/>
      <c r="Y14" s="2">
        <f t="shared" si="40"/>
        <v>0</v>
      </c>
      <c r="Z14" s="3">
        <f t="shared" si="13"/>
        <v>0</v>
      </c>
      <c r="AA14" s="18">
        <f t="shared" si="14"/>
        <v>375</v>
      </c>
      <c r="AB14" s="19">
        <f t="shared" si="15"/>
        <v>450</v>
      </c>
      <c r="AC14" s="19">
        <v>112500</v>
      </c>
      <c r="AD14" s="19">
        <f t="shared" si="41"/>
        <v>22500</v>
      </c>
      <c r="AE14" s="20">
        <f t="shared" si="17"/>
        <v>135000</v>
      </c>
      <c r="AF14" s="1">
        <f t="shared" si="18"/>
        <v>0</v>
      </c>
      <c r="AG14" s="2">
        <f t="shared" si="19"/>
        <v>0</v>
      </c>
      <c r="AH14" s="2"/>
      <c r="AI14" s="2">
        <f t="shared" si="42"/>
        <v>0</v>
      </c>
      <c r="AJ14" s="3">
        <f t="shared" si="21"/>
        <v>0</v>
      </c>
      <c r="AK14" s="1">
        <f t="shared" si="22"/>
        <v>416.66666666666669</v>
      </c>
      <c r="AL14" s="2">
        <f t="shared" si="23"/>
        <v>500</v>
      </c>
      <c r="AM14" s="2">
        <v>125000</v>
      </c>
      <c r="AN14" s="2">
        <f t="shared" si="24"/>
        <v>25000</v>
      </c>
      <c r="AO14" s="3">
        <f t="shared" si="25"/>
        <v>150000</v>
      </c>
      <c r="AP14" s="11">
        <f t="shared" si="33"/>
        <v>112500</v>
      </c>
    </row>
    <row r="15" spans="1:42" s="12" customFormat="1" x14ac:dyDescent="0.3">
      <c r="A15" s="13">
        <v>29</v>
      </c>
      <c r="B15" s="13">
        <v>3221450</v>
      </c>
      <c r="C15" s="14" t="s">
        <v>29</v>
      </c>
      <c r="D15" s="15">
        <v>200</v>
      </c>
      <c r="E15" s="16">
        <f t="shared" si="0"/>
        <v>400</v>
      </c>
      <c r="F15" s="17">
        <v>80000</v>
      </c>
      <c r="G15" s="1">
        <f t="shared" si="26"/>
        <v>0</v>
      </c>
      <c r="H15" s="2">
        <f t="shared" si="35"/>
        <v>0</v>
      </c>
      <c r="I15" s="2"/>
      <c r="J15" s="2">
        <f t="shared" si="36"/>
        <v>0</v>
      </c>
      <c r="K15" s="3">
        <f t="shared" si="29"/>
        <v>0</v>
      </c>
      <c r="L15" s="1">
        <f t="shared" si="2"/>
        <v>300</v>
      </c>
      <c r="M15" s="2">
        <f t="shared" si="37"/>
        <v>360</v>
      </c>
      <c r="N15" s="2">
        <v>60000</v>
      </c>
      <c r="O15" s="2">
        <f t="shared" si="38"/>
        <v>12000</v>
      </c>
      <c r="P15" s="3">
        <f t="shared" si="31"/>
        <v>72000</v>
      </c>
      <c r="Q15" s="1">
        <f t="shared" si="6"/>
        <v>0</v>
      </c>
      <c r="R15" s="2">
        <f t="shared" si="7"/>
        <v>0</v>
      </c>
      <c r="S15" s="2"/>
      <c r="T15" s="2">
        <f t="shared" si="47"/>
        <v>0</v>
      </c>
      <c r="U15" s="3">
        <f t="shared" si="9"/>
        <v>0</v>
      </c>
      <c r="V15" s="1">
        <f t="shared" si="10"/>
        <v>0</v>
      </c>
      <c r="W15" s="2">
        <f t="shared" si="11"/>
        <v>0</v>
      </c>
      <c r="X15" s="2"/>
      <c r="Y15" s="2">
        <f t="shared" ref="Y15:Y26" si="48">+X15*0.2</f>
        <v>0</v>
      </c>
      <c r="Z15" s="3">
        <f t="shared" si="13"/>
        <v>0</v>
      </c>
      <c r="AA15" s="1">
        <f>+AC15/$D15</f>
        <v>316.66665</v>
      </c>
      <c r="AB15" s="2">
        <f t="shared" si="15"/>
        <v>379.99997999999999</v>
      </c>
      <c r="AC15" s="2">
        <v>63333.33</v>
      </c>
      <c r="AD15" s="2">
        <f>+AC15*0.2</f>
        <v>12666.666000000001</v>
      </c>
      <c r="AE15" s="3">
        <f>+AD15+AC15</f>
        <v>75999.995999999999</v>
      </c>
      <c r="AF15" s="1">
        <f t="shared" si="18"/>
        <v>0</v>
      </c>
      <c r="AG15" s="2">
        <f t="shared" si="19"/>
        <v>0</v>
      </c>
      <c r="AH15" s="2"/>
      <c r="AI15" s="2">
        <f t="shared" ref="AI15:AI26" si="49">+AH15*0.2</f>
        <v>0</v>
      </c>
      <c r="AJ15" s="3">
        <f t="shared" si="21"/>
        <v>0</v>
      </c>
      <c r="AK15" s="18">
        <f t="shared" si="22"/>
        <v>291.66665</v>
      </c>
      <c r="AL15" s="19">
        <f t="shared" si="23"/>
        <v>349.99997999999999</v>
      </c>
      <c r="AM15" s="19">
        <v>58333.33</v>
      </c>
      <c r="AN15" s="19">
        <f t="shared" si="24"/>
        <v>11666.666000000001</v>
      </c>
      <c r="AO15" s="20">
        <f t="shared" si="25"/>
        <v>69999.995999999999</v>
      </c>
      <c r="AP15" s="11">
        <f t="shared" si="33"/>
        <v>58333.33</v>
      </c>
    </row>
    <row r="16" spans="1:42" s="12" customFormat="1" x14ac:dyDescent="0.3">
      <c r="A16" s="23">
        <v>30</v>
      </c>
      <c r="B16" s="23">
        <v>3221450</v>
      </c>
      <c r="C16" s="24" t="s">
        <v>30</v>
      </c>
      <c r="D16" s="25">
        <v>300</v>
      </c>
      <c r="E16" s="26">
        <f t="shared" si="0"/>
        <v>200</v>
      </c>
      <c r="F16" s="27">
        <v>60000</v>
      </c>
      <c r="G16" s="1">
        <f t="shared" si="26"/>
        <v>0</v>
      </c>
      <c r="H16" s="2">
        <f t="shared" si="35"/>
        <v>0</v>
      </c>
      <c r="I16" s="2"/>
      <c r="J16" s="2">
        <f t="shared" si="36"/>
        <v>0</v>
      </c>
      <c r="K16" s="3">
        <f t="shared" si="29"/>
        <v>0</v>
      </c>
      <c r="L16" s="28">
        <f t="shared" si="2"/>
        <v>150</v>
      </c>
      <c r="M16" s="29">
        <f t="shared" si="37"/>
        <v>180</v>
      </c>
      <c r="N16" s="29">
        <v>45000</v>
      </c>
      <c r="O16" s="29">
        <f t="shared" si="38"/>
        <v>9000</v>
      </c>
      <c r="P16" s="30">
        <f t="shared" si="31"/>
        <v>54000</v>
      </c>
      <c r="Q16" s="1">
        <f t="shared" si="6"/>
        <v>0</v>
      </c>
      <c r="R16" s="2">
        <f t="shared" si="7"/>
        <v>0</v>
      </c>
      <c r="S16" s="2"/>
      <c r="T16" s="2">
        <f t="shared" si="47"/>
        <v>0</v>
      </c>
      <c r="U16" s="3">
        <f t="shared" si="9"/>
        <v>0</v>
      </c>
      <c r="V16" s="1">
        <f t="shared" si="10"/>
        <v>0</v>
      </c>
      <c r="W16" s="2">
        <f t="shared" si="11"/>
        <v>0</v>
      </c>
      <c r="X16" s="2"/>
      <c r="Y16" s="2">
        <f t="shared" si="48"/>
        <v>0</v>
      </c>
      <c r="Z16" s="3">
        <f t="shared" si="13"/>
        <v>0</v>
      </c>
      <c r="AA16" s="28">
        <f t="shared" si="14"/>
        <v>150</v>
      </c>
      <c r="AB16" s="29">
        <f t="shared" si="15"/>
        <v>180</v>
      </c>
      <c r="AC16" s="29">
        <v>45000</v>
      </c>
      <c r="AD16" s="29">
        <f t="shared" ref="AD16:AD26" si="50">+AC16*0.2</f>
        <v>9000</v>
      </c>
      <c r="AE16" s="30">
        <f t="shared" si="17"/>
        <v>54000</v>
      </c>
      <c r="AF16" s="1">
        <f t="shared" si="18"/>
        <v>0</v>
      </c>
      <c r="AG16" s="2">
        <f t="shared" si="19"/>
        <v>0</v>
      </c>
      <c r="AH16" s="2"/>
      <c r="AI16" s="2">
        <f t="shared" si="49"/>
        <v>0</v>
      </c>
      <c r="AJ16" s="3">
        <f t="shared" si="21"/>
        <v>0</v>
      </c>
      <c r="AK16" s="1">
        <f t="shared" si="22"/>
        <v>166.66666666666666</v>
      </c>
      <c r="AL16" s="2">
        <f t="shared" si="23"/>
        <v>200</v>
      </c>
      <c r="AM16" s="2">
        <v>50000</v>
      </c>
      <c r="AN16" s="2">
        <f t="shared" si="24"/>
        <v>10000</v>
      </c>
      <c r="AO16" s="3">
        <f t="shared" si="25"/>
        <v>60000</v>
      </c>
      <c r="AP16" s="11">
        <f t="shared" si="33"/>
        <v>45000</v>
      </c>
    </row>
    <row r="17" spans="1:42" s="12" customFormat="1" x14ac:dyDescent="0.3">
      <c r="A17" s="13">
        <v>41</v>
      </c>
      <c r="B17" s="13">
        <v>15842110</v>
      </c>
      <c r="C17" s="22" t="s">
        <v>31</v>
      </c>
      <c r="D17" s="15">
        <v>60</v>
      </c>
      <c r="E17" s="16">
        <f t="shared" si="0"/>
        <v>1900</v>
      </c>
      <c r="F17" s="17">
        <v>114000</v>
      </c>
      <c r="G17" s="1">
        <f t="shared" si="26"/>
        <v>0</v>
      </c>
      <c r="H17" s="2">
        <f t="shared" si="35"/>
        <v>0</v>
      </c>
      <c r="I17" s="2"/>
      <c r="J17" s="2">
        <f t="shared" si="36"/>
        <v>0</v>
      </c>
      <c r="K17" s="3">
        <f t="shared" si="29"/>
        <v>0</v>
      </c>
      <c r="L17" s="1">
        <f t="shared" si="2"/>
        <v>1483.3333333333333</v>
      </c>
      <c r="M17" s="2">
        <f t="shared" si="37"/>
        <v>1780</v>
      </c>
      <c r="N17" s="2">
        <v>89000</v>
      </c>
      <c r="O17" s="2">
        <f t="shared" si="38"/>
        <v>17800</v>
      </c>
      <c r="P17" s="3">
        <f t="shared" si="31"/>
        <v>106800</v>
      </c>
      <c r="Q17" s="1">
        <f t="shared" si="6"/>
        <v>0</v>
      </c>
      <c r="R17" s="2">
        <f t="shared" si="7"/>
        <v>0</v>
      </c>
      <c r="S17" s="2"/>
      <c r="T17" s="2">
        <f t="shared" ref="T17:T27" si="51">+S17*0.2</f>
        <v>0</v>
      </c>
      <c r="U17" s="3">
        <f t="shared" si="9"/>
        <v>0</v>
      </c>
      <c r="V17" s="1">
        <f t="shared" si="10"/>
        <v>0</v>
      </c>
      <c r="W17" s="2">
        <f t="shared" si="11"/>
        <v>0</v>
      </c>
      <c r="X17" s="2"/>
      <c r="Y17" s="2">
        <f t="shared" si="48"/>
        <v>0</v>
      </c>
      <c r="Z17" s="3">
        <f t="shared" si="13"/>
        <v>0</v>
      </c>
      <c r="AA17" s="18">
        <f t="shared" si="14"/>
        <v>1375</v>
      </c>
      <c r="AB17" s="19">
        <f t="shared" si="15"/>
        <v>1650</v>
      </c>
      <c r="AC17" s="19">
        <v>82500</v>
      </c>
      <c r="AD17" s="19">
        <f t="shared" si="50"/>
        <v>16500</v>
      </c>
      <c r="AE17" s="20">
        <f t="shared" si="17"/>
        <v>99000</v>
      </c>
      <c r="AF17" s="1">
        <f t="shared" si="18"/>
        <v>0</v>
      </c>
      <c r="AG17" s="2">
        <f t="shared" si="19"/>
        <v>0</v>
      </c>
      <c r="AH17" s="2"/>
      <c r="AI17" s="2">
        <f t="shared" si="49"/>
        <v>0</v>
      </c>
      <c r="AJ17" s="3">
        <f t="shared" si="21"/>
        <v>0</v>
      </c>
      <c r="AK17" s="1">
        <f t="shared" si="22"/>
        <v>1416.6666666666667</v>
      </c>
      <c r="AL17" s="2">
        <f t="shared" si="23"/>
        <v>1700</v>
      </c>
      <c r="AM17" s="2">
        <v>85000</v>
      </c>
      <c r="AN17" s="2">
        <f t="shared" si="24"/>
        <v>17000</v>
      </c>
      <c r="AO17" s="3">
        <f t="shared" si="25"/>
        <v>102000</v>
      </c>
      <c r="AP17" s="11">
        <f t="shared" si="33"/>
        <v>82500</v>
      </c>
    </row>
    <row r="18" spans="1:42" s="12" customFormat="1" x14ac:dyDescent="0.3">
      <c r="A18" s="13">
        <v>47</v>
      </c>
      <c r="B18" s="13">
        <v>3221111</v>
      </c>
      <c r="C18" s="14" t="s">
        <v>32</v>
      </c>
      <c r="D18" s="15">
        <v>320</v>
      </c>
      <c r="E18" s="16">
        <f t="shared" si="0"/>
        <v>350</v>
      </c>
      <c r="F18" s="17">
        <v>112000</v>
      </c>
      <c r="G18" s="1">
        <f t="shared" si="26"/>
        <v>0</v>
      </c>
      <c r="H18" s="2">
        <f t="shared" si="35"/>
        <v>0</v>
      </c>
      <c r="I18" s="2"/>
      <c r="J18" s="2">
        <f t="shared" si="36"/>
        <v>0</v>
      </c>
      <c r="K18" s="3">
        <f t="shared" si="29"/>
        <v>0</v>
      </c>
      <c r="L18" s="1">
        <f t="shared" si="2"/>
        <v>275</v>
      </c>
      <c r="M18" s="2">
        <f t="shared" si="37"/>
        <v>330</v>
      </c>
      <c r="N18" s="2">
        <v>88000</v>
      </c>
      <c r="O18" s="2">
        <f t="shared" si="38"/>
        <v>17600</v>
      </c>
      <c r="P18" s="3">
        <f t="shared" si="31"/>
        <v>105600</v>
      </c>
      <c r="Q18" s="1">
        <f t="shared" si="6"/>
        <v>0</v>
      </c>
      <c r="R18" s="2">
        <f t="shared" si="7"/>
        <v>0</v>
      </c>
      <c r="S18" s="2"/>
      <c r="T18" s="2">
        <f t="shared" si="51"/>
        <v>0</v>
      </c>
      <c r="U18" s="3">
        <f t="shared" si="9"/>
        <v>0</v>
      </c>
      <c r="V18" s="1">
        <f t="shared" si="10"/>
        <v>0</v>
      </c>
      <c r="W18" s="2">
        <f t="shared" si="11"/>
        <v>0</v>
      </c>
      <c r="X18" s="2"/>
      <c r="Y18" s="2">
        <f t="shared" si="48"/>
        <v>0</v>
      </c>
      <c r="Z18" s="3">
        <f t="shared" si="13"/>
        <v>0</v>
      </c>
      <c r="AA18" s="1">
        <f>+AC18/$D18</f>
        <v>250</v>
      </c>
      <c r="AB18" s="2">
        <f t="shared" si="15"/>
        <v>300</v>
      </c>
      <c r="AC18" s="2">
        <v>80000</v>
      </c>
      <c r="AD18" s="2">
        <f>+AC18*0.2</f>
        <v>16000</v>
      </c>
      <c r="AE18" s="3">
        <f>+AD18+AC18</f>
        <v>96000</v>
      </c>
      <c r="AF18" s="1">
        <f t="shared" si="18"/>
        <v>0</v>
      </c>
      <c r="AG18" s="2">
        <f t="shared" si="19"/>
        <v>0</v>
      </c>
      <c r="AH18" s="2"/>
      <c r="AI18" s="2">
        <f t="shared" si="49"/>
        <v>0</v>
      </c>
      <c r="AJ18" s="3">
        <f t="shared" si="21"/>
        <v>0</v>
      </c>
      <c r="AK18" s="18">
        <f t="shared" si="22"/>
        <v>233.33334374999998</v>
      </c>
      <c r="AL18" s="19">
        <f t="shared" si="23"/>
        <v>280.00001250000003</v>
      </c>
      <c r="AM18" s="19">
        <v>74666.67</v>
      </c>
      <c r="AN18" s="19">
        <f t="shared" si="24"/>
        <v>14933.334000000001</v>
      </c>
      <c r="AO18" s="20">
        <f t="shared" si="25"/>
        <v>89600.004000000001</v>
      </c>
      <c r="AP18" s="11">
        <f t="shared" si="33"/>
        <v>74666.67</v>
      </c>
    </row>
    <row r="19" spans="1:42" s="12" customFormat="1" x14ac:dyDescent="0.3">
      <c r="A19" s="13">
        <v>50</v>
      </c>
      <c r="B19" s="13">
        <v>3221124</v>
      </c>
      <c r="C19" s="14" t="s">
        <v>33</v>
      </c>
      <c r="D19" s="15">
        <v>40</v>
      </c>
      <c r="E19" s="16">
        <f t="shared" si="0"/>
        <v>450</v>
      </c>
      <c r="F19" s="17">
        <v>18000</v>
      </c>
      <c r="G19" s="1">
        <f t="shared" si="26"/>
        <v>0</v>
      </c>
      <c r="H19" s="2">
        <f t="shared" si="35"/>
        <v>0</v>
      </c>
      <c r="I19" s="2"/>
      <c r="J19" s="2">
        <f t="shared" si="36"/>
        <v>0</v>
      </c>
      <c r="K19" s="3">
        <f t="shared" si="29"/>
        <v>0</v>
      </c>
      <c r="L19" s="1">
        <f t="shared" si="2"/>
        <v>366.66674999999998</v>
      </c>
      <c r="M19" s="2">
        <f t="shared" si="37"/>
        <v>440.00010000000003</v>
      </c>
      <c r="N19" s="2">
        <v>14666.67</v>
      </c>
      <c r="O19" s="2">
        <f t="shared" si="38"/>
        <v>2933.3340000000003</v>
      </c>
      <c r="P19" s="3">
        <f t="shared" si="31"/>
        <v>17600.004000000001</v>
      </c>
      <c r="Q19" s="1">
        <f t="shared" si="6"/>
        <v>0</v>
      </c>
      <c r="R19" s="2">
        <f t="shared" si="7"/>
        <v>0</v>
      </c>
      <c r="S19" s="2"/>
      <c r="T19" s="2">
        <f t="shared" si="51"/>
        <v>0</v>
      </c>
      <c r="U19" s="3">
        <f t="shared" si="9"/>
        <v>0</v>
      </c>
      <c r="V19" s="1">
        <f t="shared" si="10"/>
        <v>0</v>
      </c>
      <c r="W19" s="2">
        <f t="shared" si="11"/>
        <v>0</v>
      </c>
      <c r="X19" s="2"/>
      <c r="Y19" s="2">
        <f t="shared" si="48"/>
        <v>0</v>
      </c>
      <c r="Z19" s="3">
        <f t="shared" si="13"/>
        <v>0</v>
      </c>
      <c r="AA19" s="18">
        <f t="shared" si="14"/>
        <v>250</v>
      </c>
      <c r="AB19" s="19">
        <f t="shared" si="15"/>
        <v>300</v>
      </c>
      <c r="AC19" s="19">
        <v>10000</v>
      </c>
      <c r="AD19" s="19">
        <f t="shared" si="50"/>
        <v>2000</v>
      </c>
      <c r="AE19" s="20">
        <f t="shared" si="17"/>
        <v>12000</v>
      </c>
      <c r="AF19" s="1">
        <f t="shared" si="18"/>
        <v>0</v>
      </c>
      <c r="AG19" s="2">
        <f t="shared" si="19"/>
        <v>0</v>
      </c>
      <c r="AH19" s="2"/>
      <c r="AI19" s="2">
        <f t="shared" si="49"/>
        <v>0</v>
      </c>
      <c r="AJ19" s="3">
        <f t="shared" si="21"/>
        <v>0</v>
      </c>
      <c r="AK19" s="1">
        <f t="shared" si="22"/>
        <v>291.66674999999998</v>
      </c>
      <c r="AL19" s="2">
        <f t="shared" si="23"/>
        <v>350.00010000000003</v>
      </c>
      <c r="AM19" s="2">
        <v>11666.67</v>
      </c>
      <c r="AN19" s="2">
        <f t="shared" si="24"/>
        <v>2333.3340000000003</v>
      </c>
      <c r="AO19" s="3">
        <f t="shared" si="25"/>
        <v>14000.004000000001</v>
      </c>
      <c r="AP19" s="11">
        <f t="shared" si="33"/>
        <v>10000</v>
      </c>
    </row>
    <row r="20" spans="1:42" s="12" customFormat="1" x14ac:dyDescent="0.3">
      <c r="A20" s="13">
        <v>52</v>
      </c>
      <c r="B20" s="13">
        <v>3221124</v>
      </c>
      <c r="C20" s="14" t="s">
        <v>34</v>
      </c>
      <c r="D20" s="15">
        <v>40</v>
      </c>
      <c r="E20" s="16">
        <f t="shared" si="0"/>
        <v>300</v>
      </c>
      <c r="F20" s="17">
        <v>12000</v>
      </c>
      <c r="G20" s="1">
        <f t="shared" si="26"/>
        <v>0</v>
      </c>
      <c r="H20" s="2">
        <f t="shared" si="35"/>
        <v>0</v>
      </c>
      <c r="I20" s="2"/>
      <c r="J20" s="2">
        <f t="shared" si="36"/>
        <v>0</v>
      </c>
      <c r="K20" s="3">
        <f t="shared" si="29"/>
        <v>0</v>
      </c>
      <c r="L20" s="1">
        <f t="shared" si="2"/>
        <v>0</v>
      </c>
      <c r="M20" s="2">
        <f t="shared" si="37"/>
        <v>0</v>
      </c>
      <c r="N20" s="2"/>
      <c r="O20" s="2">
        <f t="shared" si="38"/>
        <v>0</v>
      </c>
      <c r="P20" s="3">
        <f t="shared" si="31"/>
        <v>0</v>
      </c>
      <c r="Q20" s="1">
        <f t="shared" si="6"/>
        <v>0</v>
      </c>
      <c r="R20" s="2">
        <f t="shared" si="7"/>
        <v>0</v>
      </c>
      <c r="S20" s="2"/>
      <c r="T20" s="2">
        <f t="shared" si="51"/>
        <v>0</v>
      </c>
      <c r="U20" s="3">
        <f t="shared" si="9"/>
        <v>0</v>
      </c>
      <c r="V20" s="1">
        <f t="shared" si="10"/>
        <v>0</v>
      </c>
      <c r="W20" s="2">
        <f t="shared" si="11"/>
        <v>0</v>
      </c>
      <c r="X20" s="2"/>
      <c r="Y20" s="2">
        <f t="shared" si="48"/>
        <v>0</v>
      </c>
      <c r="Z20" s="3">
        <f t="shared" si="13"/>
        <v>0</v>
      </c>
      <c r="AA20" s="18">
        <f t="shared" si="14"/>
        <v>208.33324999999999</v>
      </c>
      <c r="AB20" s="19">
        <f t="shared" si="15"/>
        <v>249.99989999999997</v>
      </c>
      <c r="AC20" s="19">
        <v>8333.33</v>
      </c>
      <c r="AD20" s="19">
        <f t="shared" si="50"/>
        <v>1666.6660000000002</v>
      </c>
      <c r="AE20" s="20">
        <f t="shared" si="17"/>
        <v>9999.9959999999992</v>
      </c>
      <c r="AF20" s="1">
        <f t="shared" si="18"/>
        <v>0</v>
      </c>
      <c r="AG20" s="2">
        <f t="shared" si="19"/>
        <v>0</v>
      </c>
      <c r="AH20" s="2"/>
      <c r="AI20" s="2">
        <f t="shared" si="49"/>
        <v>0</v>
      </c>
      <c r="AJ20" s="3">
        <f t="shared" si="21"/>
        <v>0</v>
      </c>
      <c r="AK20" s="1">
        <f t="shared" si="22"/>
        <v>250</v>
      </c>
      <c r="AL20" s="2">
        <f t="shared" si="23"/>
        <v>300</v>
      </c>
      <c r="AM20" s="2">
        <v>10000</v>
      </c>
      <c r="AN20" s="2">
        <f t="shared" si="24"/>
        <v>2000</v>
      </c>
      <c r="AO20" s="3">
        <f t="shared" si="25"/>
        <v>12000</v>
      </c>
      <c r="AP20" s="11">
        <f t="shared" si="33"/>
        <v>8333.33</v>
      </c>
    </row>
    <row r="21" spans="1:42" s="12" customFormat="1" x14ac:dyDescent="0.3">
      <c r="A21" s="13">
        <v>54</v>
      </c>
      <c r="B21" s="13">
        <v>15333100</v>
      </c>
      <c r="C21" s="14" t="s">
        <v>35</v>
      </c>
      <c r="D21" s="15">
        <v>80</v>
      </c>
      <c r="E21" s="16">
        <f t="shared" si="0"/>
        <v>1300</v>
      </c>
      <c r="F21" s="17">
        <v>104000</v>
      </c>
      <c r="G21" s="1">
        <f t="shared" si="26"/>
        <v>0</v>
      </c>
      <c r="H21" s="2">
        <f t="shared" si="35"/>
        <v>0</v>
      </c>
      <c r="I21" s="2"/>
      <c r="J21" s="2">
        <f t="shared" si="36"/>
        <v>0</v>
      </c>
      <c r="K21" s="3">
        <f t="shared" si="29"/>
        <v>0</v>
      </c>
      <c r="L21" s="18">
        <f t="shared" si="2"/>
        <v>958.33337499999993</v>
      </c>
      <c r="M21" s="19">
        <f t="shared" si="37"/>
        <v>1150.0000500000001</v>
      </c>
      <c r="N21" s="19">
        <v>76666.67</v>
      </c>
      <c r="O21" s="19">
        <f t="shared" si="38"/>
        <v>15333.334000000001</v>
      </c>
      <c r="P21" s="20">
        <f t="shared" si="31"/>
        <v>92000.004000000001</v>
      </c>
      <c r="Q21" s="1">
        <f t="shared" si="6"/>
        <v>0</v>
      </c>
      <c r="R21" s="2">
        <f t="shared" si="7"/>
        <v>0</v>
      </c>
      <c r="S21" s="2"/>
      <c r="T21" s="2">
        <f t="shared" si="51"/>
        <v>0</v>
      </c>
      <c r="U21" s="3">
        <f t="shared" si="9"/>
        <v>0</v>
      </c>
      <c r="V21" s="1">
        <f t="shared" si="10"/>
        <v>0</v>
      </c>
      <c r="W21" s="2">
        <f t="shared" si="11"/>
        <v>0</v>
      </c>
      <c r="X21" s="2"/>
      <c r="Y21" s="2">
        <f t="shared" si="48"/>
        <v>0</v>
      </c>
      <c r="Z21" s="3">
        <f t="shared" si="13"/>
        <v>0</v>
      </c>
      <c r="AA21" s="1">
        <f t="shared" si="14"/>
        <v>1066.6666250000001</v>
      </c>
      <c r="AB21" s="2">
        <f t="shared" si="15"/>
        <v>1279.9999499999999</v>
      </c>
      <c r="AC21" s="2">
        <v>85333.33</v>
      </c>
      <c r="AD21" s="2">
        <f t="shared" si="50"/>
        <v>17066.666000000001</v>
      </c>
      <c r="AE21" s="3">
        <f t="shared" si="17"/>
        <v>102399.996</v>
      </c>
      <c r="AF21" s="1">
        <f t="shared" si="18"/>
        <v>0</v>
      </c>
      <c r="AG21" s="2">
        <f t="shared" si="19"/>
        <v>0</v>
      </c>
      <c r="AH21" s="2"/>
      <c r="AI21" s="2">
        <f t="shared" si="49"/>
        <v>0</v>
      </c>
      <c r="AJ21" s="3">
        <f t="shared" si="21"/>
        <v>0</v>
      </c>
      <c r="AK21" s="1">
        <f t="shared" si="22"/>
        <v>1000</v>
      </c>
      <c r="AL21" s="2">
        <f t="shared" si="23"/>
        <v>1200</v>
      </c>
      <c r="AM21" s="2">
        <v>80000</v>
      </c>
      <c r="AN21" s="2">
        <f t="shared" si="24"/>
        <v>16000</v>
      </c>
      <c r="AO21" s="3">
        <f t="shared" si="25"/>
        <v>96000</v>
      </c>
      <c r="AP21" s="11">
        <f t="shared" si="33"/>
        <v>76666.67</v>
      </c>
    </row>
    <row r="22" spans="1:42" s="12" customFormat="1" x14ac:dyDescent="0.3">
      <c r="A22" s="13">
        <v>57</v>
      </c>
      <c r="B22" s="13">
        <v>15821500</v>
      </c>
      <c r="C22" s="14" t="s">
        <v>36</v>
      </c>
      <c r="D22" s="15">
        <v>160</v>
      </c>
      <c r="E22" s="16">
        <f t="shared" si="0"/>
        <v>1200</v>
      </c>
      <c r="F22" s="17">
        <v>192000</v>
      </c>
      <c r="G22" s="1">
        <f t="shared" si="26"/>
        <v>0</v>
      </c>
      <c r="H22" s="2">
        <f t="shared" si="35"/>
        <v>0</v>
      </c>
      <c r="I22" s="2"/>
      <c r="J22" s="2">
        <f t="shared" si="36"/>
        <v>0</v>
      </c>
      <c r="K22" s="3">
        <f t="shared" si="29"/>
        <v>0</v>
      </c>
      <c r="L22" s="1">
        <f t="shared" si="2"/>
        <v>958.33331249999992</v>
      </c>
      <c r="M22" s="2">
        <f t="shared" si="37"/>
        <v>1149.9999749999999</v>
      </c>
      <c r="N22" s="2">
        <v>153333.32999999999</v>
      </c>
      <c r="O22" s="2">
        <f t="shared" si="38"/>
        <v>30666.665999999997</v>
      </c>
      <c r="P22" s="3">
        <f t="shared" si="31"/>
        <v>183999.99599999998</v>
      </c>
      <c r="Q22" s="1">
        <f t="shared" si="6"/>
        <v>0</v>
      </c>
      <c r="R22" s="2">
        <f t="shared" si="7"/>
        <v>0</v>
      </c>
      <c r="S22" s="2"/>
      <c r="T22" s="2">
        <f t="shared" si="51"/>
        <v>0</v>
      </c>
      <c r="U22" s="3">
        <f t="shared" si="9"/>
        <v>0</v>
      </c>
      <c r="V22" s="1">
        <f t="shared" si="10"/>
        <v>0</v>
      </c>
      <c r="W22" s="2">
        <f t="shared" si="11"/>
        <v>0</v>
      </c>
      <c r="X22" s="2"/>
      <c r="Y22" s="2">
        <f t="shared" si="48"/>
        <v>0</v>
      </c>
      <c r="Z22" s="3">
        <f t="shared" si="13"/>
        <v>0</v>
      </c>
      <c r="AA22" s="18">
        <f t="shared" si="14"/>
        <v>916.66668750000008</v>
      </c>
      <c r="AB22" s="19">
        <f t="shared" si="15"/>
        <v>1100.0000250000001</v>
      </c>
      <c r="AC22" s="19">
        <v>146666.67000000001</v>
      </c>
      <c r="AD22" s="19">
        <f t="shared" si="50"/>
        <v>29333.334000000003</v>
      </c>
      <c r="AE22" s="20">
        <f t="shared" si="17"/>
        <v>176000.00400000002</v>
      </c>
      <c r="AF22" s="1">
        <f t="shared" si="18"/>
        <v>0</v>
      </c>
      <c r="AG22" s="2">
        <f t="shared" si="19"/>
        <v>0</v>
      </c>
      <c r="AH22" s="2"/>
      <c r="AI22" s="2">
        <f t="shared" si="49"/>
        <v>0</v>
      </c>
      <c r="AJ22" s="3">
        <f t="shared" si="21"/>
        <v>0</v>
      </c>
      <c r="AK22" s="1">
        <f t="shared" si="22"/>
        <v>958.33331249999992</v>
      </c>
      <c r="AL22" s="2">
        <f t="shared" si="23"/>
        <v>1149.9999749999999</v>
      </c>
      <c r="AM22" s="2">
        <v>153333.32999999999</v>
      </c>
      <c r="AN22" s="2">
        <f t="shared" si="24"/>
        <v>30666.665999999997</v>
      </c>
      <c r="AO22" s="3">
        <f t="shared" si="25"/>
        <v>183999.99599999998</v>
      </c>
      <c r="AP22" s="11">
        <f t="shared" si="33"/>
        <v>146666.67000000001</v>
      </c>
    </row>
    <row r="23" spans="1:42" s="12" customFormat="1" x14ac:dyDescent="0.3">
      <c r="A23" s="13">
        <v>74</v>
      </c>
      <c r="B23" s="13">
        <v>15321000</v>
      </c>
      <c r="C23" s="14" t="s">
        <v>37</v>
      </c>
      <c r="D23" s="15">
        <v>1000</v>
      </c>
      <c r="E23" s="16">
        <f t="shared" ref="E23:E27" si="52">+F23/D23</f>
        <v>650</v>
      </c>
      <c r="F23" s="17">
        <v>650000</v>
      </c>
      <c r="G23" s="1">
        <f t="shared" ref="G23:G27" si="53">+I23/$D23</f>
        <v>0</v>
      </c>
      <c r="H23" s="2">
        <f t="shared" si="35"/>
        <v>0</v>
      </c>
      <c r="I23" s="2"/>
      <c r="J23" s="2">
        <f t="shared" si="36"/>
        <v>0</v>
      </c>
      <c r="K23" s="3">
        <f t="shared" ref="K23:K27" si="54">+J23+I23</f>
        <v>0</v>
      </c>
      <c r="L23" s="1">
        <f t="shared" ref="L23:L27" si="55">+N23/$D23</f>
        <v>0</v>
      </c>
      <c r="M23" s="2">
        <f t="shared" si="37"/>
        <v>0</v>
      </c>
      <c r="N23" s="2"/>
      <c r="O23" s="2">
        <f t="shared" si="38"/>
        <v>0</v>
      </c>
      <c r="P23" s="3">
        <f t="shared" ref="P23:P27" si="56">+O23+N23</f>
        <v>0</v>
      </c>
      <c r="Q23" s="1">
        <f t="shared" ref="Q23:Q27" si="57">+S23/$D23</f>
        <v>0</v>
      </c>
      <c r="R23" s="2">
        <f t="shared" ref="R23:R27" si="58">+U23/$D23</f>
        <v>0</v>
      </c>
      <c r="S23" s="2"/>
      <c r="T23" s="2">
        <f t="shared" si="51"/>
        <v>0</v>
      </c>
      <c r="U23" s="3">
        <f t="shared" ref="U23:U27" si="59">+T23+S23</f>
        <v>0</v>
      </c>
      <c r="V23" s="1">
        <f t="shared" ref="V23:V27" si="60">+X23/$D23</f>
        <v>0</v>
      </c>
      <c r="W23" s="2">
        <f t="shared" ref="W23:W27" si="61">+Z23/$D23</f>
        <v>0</v>
      </c>
      <c r="X23" s="2"/>
      <c r="Y23" s="2">
        <f t="shared" si="48"/>
        <v>0</v>
      </c>
      <c r="Z23" s="3">
        <f t="shared" ref="Z23:Z27" si="62">+Y23+X23</f>
        <v>0</v>
      </c>
      <c r="AA23" s="18">
        <f t="shared" ref="AA23:AA27" si="63">+AC23/$D23</f>
        <v>433.33332999999999</v>
      </c>
      <c r="AB23" s="19">
        <f t="shared" ref="AB23:AB27" si="64">+AE23/$D23</f>
        <v>519.99999600000001</v>
      </c>
      <c r="AC23" s="19">
        <v>433333.33</v>
      </c>
      <c r="AD23" s="19">
        <f t="shared" si="50"/>
        <v>86666.666000000012</v>
      </c>
      <c r="AE23" s="20">
        <f t="shared" ref="AE23:AE27" si="65">+AD23+AC23</f>
        <v>519999.99600000004</v>
      </c>
      <c r="AF23" s="1">
        <f t="shared" ref="AF23:AF27" si="66">+AH23/$D23</f>
        <v>0</v>
      </c>
      <c r="AG23" s="2">
        <f t="shared" ref="AG23:AG27" si="67">+AJ23/$D23</f>
        <v>0</v>
      </c>
      <c r="AH23" s="2"/>
      <c r="AI23" s="2">
        <f t="shared" si="49"/>
        <v>0</v>
      </c>
      <c r="AJ23" s="3">
        <f t="shared" ref="AJ23:AJ27" si="68">+AI23+AH23</f>
        <v>0</v>
      </c>
      <c r="AK23" s="1">
        <f t="shared" ref="AK23:AK27" si="69">+AM23/$D23</f>
        <v>483.33332999999999</v>
      </c>
      <c r="AL23" s="2">
        <f t="shared" ref="AL23:AL27" si="70">+AO23/$D23</f>
        <v>579.99999600000001</v>
      </c>
      <c r="AM23" s="2">
        <v>483333.33</v>
      </c>
      <c r="AN23" s="2">
        <f t="shared" ref="AN23:AN27" si="71">+AM23*0.2</f>
        <v>96666.666000000012</v>
      </c>
      <c r="AO23" s="3">
        <f t="shared" ref="AO23:AO27" si="72">+AN23+AM23</f>
        <v>579999.99600000004</v>
      </c>
      <c r="AP23" s="11">
        <f t="shared" si="33"/>
        <v>433333.33</v>
      </c>
    </row>
    <row r="24" spans="1:42" s="12" customFormat="1" x14ac:dyDescent="0.3">
      <c r="A24" s="13">
        <v>76</v>
      </c>
      <c r="B24" s="21" t="s">
        <v>44</v>
      </c>
      <c r="C24" s="14" t="s">
        <v>38</v>
      </c>
      <c r="D24" s="15">
        <v>44</v>
      </c>
      <c r="E24" s="16">
        <f t="shared" si="52"/>
        <v>2500</v>
      </c>
      <c r="F24" s="17">
        <v>110000</v>
      </c>
      <c r="G24" s="1">
        <f t="shared" si="53"/>
        <v>0</v>
      </c>
      <c r="H24" s="2">
        <f t="shared" ref="H24:H27" si="73">+K24/$D24</f>
        <v>0</v>
      </c>
      <c r="I24" s="2"/>
      <c r="J24" s="2">
        <f t="shared" ref="J24:J27" si="74">+I24*0.2</f>
        <v>0</v>
      </c>
      <c r="K24" s="3">
        <f t="shared" si="54"/>
        <v>0</v>
      </c>
      <c r="L24" s="1">
        <f t="shared" si="55"/>
        <v>0</v>
      </c>
      <c r="M24" s="2">
        <f t="shared" ref="M24:M27" si="75">+P24/$D24</f>
        <v>0</v>
      </c>
      <c r="N24" s="2"/>
      <c r="O24" s="2">
        <f t="shared" ref="O24:O27" si="76">+N24*0.2</f>
        <v>0</v>
      </c>
      <c r="P24" s="3">
        <f t="shared" si="56"/>
        <v>0</v>
      </c>
      <c r="Q24" s="1">
        <f t="shared" si="57"/>
        <v>0</v>
      </c>
      <c r="R24" s="2">
        <f t="shared" si="58"/>
        <v>0</v>
      </c>
      <c r="S24" s="2"/>
      <c r="T24" s="2">
        <f t="shared" si="51"/>
        <v>0</v>
      </c>
      <c r="U24" s="3">
        <f t="shared" si="59"/>
        <v>0</v>
      </c>
      <c r="V24" s="1">
        <f t="shared" si="60"/>
        <v>0</v>
      </c>
      <c r="W24" s="2">
        <f t="shared" si="61"/>
        <v>0</v>
      </c>
      <c r="X24" s="2"/>
      <c r="Y24" s="2">
        <f t="shared" si="48"/>
        <v>0</v>
      </c>
      <c r="Z24" s="3">
        <f t="shared" si="62"/>
        <v>0</v>
      </c>
      <c r="AA24" s="1">
        <f t="shared" si="63"/>
        <v>2000</v>
      </c>
      <c r="AB24" s="2">
        <f t="shared" si="64"/>
        <v>2400</v>
      </c>
      <c r="AC24" s="2">
        <v>88000</v>
      </c>
      <c r="AD24" s="2">
        <f t="shared" si="50"/>
        <v>17600</v>
      </c>
      <c r="AE24" s="3">
        <f t="shared" si="65"/>
        <v>105600</v>
      </c>
      <c r="AF24" s="1">
        <f t="shared" si="66"/>
        <v>0</v>
      </c>
      <c r="AG24" s="2">
        <f t="shared" si="67"/>
        <v>0</v>
      </c>
      <c r="AH24" s="2"/>
      <c r="AI24" s="2">
        <f t="shared" si="49"/>
        <v>0</v>
      </c>
      <c r="AJ24" s="3">
        <f t="shared" si="68"/>
        <v>0</v>
      </c>
      <c r="AK24" s="18">
        <f t="shared" si="69"/>
        <v>1833.3334090909091</v>
      </c>
      <c r="AL24" s="19">
        <f t="shared" si="70"/>
        <v>2200.0000909090909</v>
      </c>
      <c r="AM24" s="19">
        <v>80666.67</v>
      </c>
      <c r="AN24" s="19">
        <f t="shared" si="71"/>
        <v>16133.334000000001</v>
      </c>
      <c r="AO24" s="20">
        <f t="shared" si="72"/>
        <v>96800.004000000001</v>
      </c>
      <c r="AP24" s="11">
        <f t="shared" si="33"/>
        <v>80666.67</v>
      </c>
    </row>
    <row r="25" spans="1:42" s="12" customFormat="1" x14ac:dyDescent="0.3">
      <c r="A25" s="13">
        <v>84</v>
      </c>
      <c r="B25" s="13">
        <v>15613350</v>
      </c>
      <c r="C25" s="14" t="s">
        <v>39</v>
      </c>
      <c r="D25" s="15">
        <v>200</v>
      </c>
      <c r="E25" s="16">
        <f t="shared" si="52"/>
        <v>590</v>
      </c>
      <c r="F25" s="17">
        <v>118000</v>
      </c>
      <c r="G25" s="1">
        <f t="shared" si="53"/>
        <v>0</v>
      </c>
      <c r="H25" s="2">
        <f t="shared" si="73"/>
        <v>0</v>
      </c>
      <c r="I25" s="2"/>
      <c r="J25" s="2">
        <f t="shared" si="74"/>
        <v>0</v>
      </c>
      <c r="K25" s="3">
        <f t="shared" si="54"/>
        <v>0</v>
      </c>
      <c r="L25" s="1">
        <f t="shared" si="55"/>
        <v>0</v>
      </c>
      <c r="M25" s="2">
        <f t="shared" si="75"/>
        <v>0</v>
      </c>
      <c r="N25" s="2"/>
      <c r="O25" s="2">
        <f t="shared" si="76"/>
        <v>0</v>
      </c>
      <c r="P25" s="3">
        <f t="shared" si="56"/>
        <v>0</v>
      </c>
      <c r="Q25" s="1">
        <f t="shared" si="57"/>
        <v>0</v>
      </c>
      <c r="R25" s="2">
        <f t="shared" si="58"/>
        <v>0</v>
      </c>
      <c r="S25" s="2"/>
      <c r="T25" s="2">
        <f t="shared" si="51"/>
        <v>0</v>
      </c>
      <c r="U25" s="3">
        <f t="shared" si="59"/>
        <v>0</v>
      </c>
      <c r="V25" s="1">
        <f t="shared" si="60"/>
        <v>0</v>
      </c>
      <c r="W25" s="2">
        <f t="shared" si="61"/>
        <v>0</v>
      </c>
      <c r="X25" s="2"/>
      <c r="Y25" s="2">
        <f t="shared" si="48"/>
        <v>0</v>
      </c>
      <c r="Z25" s="3">
        <f t="shared" si="62"/>
        <v>0</v>
      </c>
      <c r="AA25" s="18">
        <f t="shared" si="63"/>
        <v>416.66665</v>
      </c>
      <c r="AB25" s="19">
        <f t="shared" si="64"/>
        <v>499.99997999999999</v>
      </c>
      <c r="AC25" s="19">
        <v>83333.33</v>
      </c>
      <c r="AD25" s="19">
        <f t="shared" si="50"/>
        <v>16666.666000000001</v>
      </c>
      <c r="AE25" s="20">
        <f t="shared" si="65"/>
        <v>99999.995999999999</v>
      </c>
      <c r="AF25" s="1">
        <f t="shared" si="66"/>
        <v>0</v>
      </c>
      <c r="AG25" s="2">
        <f t="shared" si="67"/>
        <v>0</v>
      </c>
      <c r="AH25" s="2"/>
      <c r="AI25" s="2">
        <f t="shared" si="49"/>
        <v>0</v>
      </c>
      <c r="AJ25" s="3">
        <f t="shared" si="68"/>
        <v>0</v>
      </c>
      <c r="AK25" s="1">
        <f t="shared" si="69"/>
        <v>483.33335</v>
      </c>
      <c r="AL25" s="2">
        <f t="shared" si="70"/>
        <v>580.00001999999995</v>
      </c>
      <c r="AM25" s="2">
        <v>96666.67</v>
      </c>
      <c r="AN25" s="2">
        <f t="shared" si="71"/>
        <v>19333.333999999999</v>
      </c>
      <c r="AO25" s="3">
        <f t="shared" si="72"/>
        <v>116000.004</v>
      </c>
      <c r="AP25" s="11">
        <f t="shared" si="33"/>
        <v>83333.33</v>
      </c>
    </row>
    <row r="26" spans="1:42" s="12" customFormat="1" x14ac:dyDescent="0.3">
      <c r="A26" s="13">
        <v>85</v>
      </c>
      <c r="B26" s="21" t="s">
        <v>43</v>
      </c>
      <c r="C26" s="14" t="s">
        <v>40</v>
      </c>
      <c r="D26" s="15">
        <v>60</v>
      </c>
      <c r="E26" s="16">
        <f t="shared" si="52"/>
        <v>1800</v>
      </c>
      <c r="F26" s="17">
        <v>108000</v>
      </c>
      <c r="G26" s="1">
        <f t="shared" si="53"/>
        <v>0</v>
      </c>
      <c r="H26" s="2">
        <f t="shared" si="73"/>
        <v>0</v>
      </c>
      <c r="I26" s="2"/>
      <c r="J26" s="2">
        <f t="shared" si="74"/>
        <v>0</v>
      </c>
      <c r="K26" s="3">
        <f t="shared" si="54"/>
        <v>0</v>
      </c>
      <c r="L26" s="1">
        <f t="shared" si="55"/>
        <v>0</v>
      </c>
      <c r="M26" s="2">
        <f t="shared" si="75"/>
        <v>0</v>
      </c>
      <c r="N26" s="2"/>
      <c r="O26" s="2">
        <f t="shared" si="76"/>
        <v>0</v>
      </c>
      <c r="P26" s="3">
        <f t="shared" si="56"/>
        <v>0</v>
      </c>
      <c r="Q26" s="1">
        <f t="shared" si="57"/>
        <v>0</v>
      </c>
      <c r="R26" s="2">
        <f t="shared" si="58"/>
        <v>0</v>
      </c>
      <c r="S26" s="2"/>
      <c r="T26" s="2"/>
      <c r="U26" s="3">
        <f t="shared" si="59"/>
        <v>0</v>
      </c>
      <c r="V26" s="1">
        <f t="shared" si="60"/>
        <v>0</v>
      </c>
      <c r="W26" s="2">
        <f t="shared" si="61"/>
        <v>0</v>
      </c>
      <c r="X26" s="2"/>
      <c r="Y26" s="2">
        <f t="shared" si="48"/>
        <v>0</v>
      </c>
      <c r="Z26" s="3">
        <f t="shared" si="62"/>
        <v>0</v>
      </c>
      <c r="AA26" s="1">
        <f t="shared" si="63"/>
        <v>1416.6666666666667</v>
      </c>
      <c r="AB26" s="2">
        <f t="shared" si="64"/>
        <v>1700</v>
      </c>
      <c r="AC26" s="2">
        <v>85000</v>
      </c>
      <c r="AD26" s="2">
        <f t="shared" si="50"/>
        <v>17000</v>
      </c>
      <c r="AE26" s="3">
        <f t="shared" si="65"/>
        <v>102000</v>
      </c>
      <c r="AF26" s="1">
        <f t="shared" si="66"/>
        <v>0</v>
      </c>
      <c r="AG26" s="2">
        <f t="shared" si="67"/>
        <v>0</v>
      </c>
      <c r="AH26" s="2"/>
      <c r="AI26" s="2">
        <f t="shared" si="49"/>
        <v>0</v>
      </c>
      <c r="AJ26" s="3">
        <f t="shared" si="68"/>
        <v>0</v>
      </c>
      <c r="AK26" s="18">
        <f t="shared" si="69"/>
        <v>1375</v>
      </c>
      <c r="AL26" s="19">
        <f t="shared" si="70"/>
        <v>1650</v>
      </c>
      <c r="AM26" s="19">
        <v>82500</v>
      </c>
      <c r="AN26" s="19">
        <f t="shared" si="71"/>
        <v>16500</v>
      </c>
      <c r="AO26" s="20">
        <f t="shared" si="72"/>
        <v>99000</v>
      </c>
      <c r="AP26" s="11">
        <f t="shared" si="33"/>
        <v>82500</v>
      </c>
    </row>
    <row r="27" spans="1:42" s="12" customFormat="1" x14ac:dyDescent="0.3">
      <c r="A27" s="13">
        <v>91</v>
      </c>
      <c r="B27" s="21" t="s">
        <v>45</v>
      </c>
      <c r="C27" s="14" t="s">
        <v>41</v>
      </c>
      <c r="D27" s="15">
        <v>80</v>
      </c>
      <c r="E27" s="16">
        <f t="shared" si="52"/>
        <v>6285</v>
      </c>
      <c r="F27" s="17">
        <v>502800</v>
      </c>
      <c r="G27" s="1">
        <f t="shared" si="53"/>
        <v>0</v>
      </c>
      <c r="H27" s="2">
        <f t="shared" si="73"/>
        <v>0</v>
      </c>
      <c r="I27" s="2"/>
      <c r="J27" s="2">
        <f t="shared" si="74"/>
        <v>0</v>
      </c>
      <c r="K27" s="3">
        <f t="shared" si="54"/>
        <v>0</v>
      </c>
      <c r="L27" s="1">
        <f t="shared" si="55"/>
        <v>4975</v>
      </c>
      <c r="M27" s="2">
        <f t="shared" si="75"/>
        <v>5970</v>
      </c>
      <c r="N27" s="2">
        <v>398000</v>
      </c>
      <c r="O27" s="2">
        <f t="shared" si="76"/>
        <v>79600</v>
      </c>
      <c r="P27" s="3">
        <f t="shared" si="56"/>
        <v>477600</v>
      </c>
      <c r="Q27" s="1">
        <f t="shared" si="57"/>
        <v>0</v>
      </c>
      <c r="R27" s="2">
        <f t="shared" si="58"/>
        <v>0</v>
      </c>
      <c r="S27" s="2"/>
      <c r="T27" s="2">
        <f t="shared" si="51"/>
        <v>0</v>
      </c>
      <c r="U27" s="3">
        <f t="shared" si="59"/>
        <v>0</v>
      </c>
      <c r="V27" s="1">
        <f t="shared" si="60"/>
        <v>0</v>
      </c>
      <c r="W27" s="2">
        <f t="shared" si="61"/>
        <v>0</v>
      </c>
      <c r="X27" s="2"/>
      <c r="Y27" s="2">
        <f t="shared" ref="Y27" si="77">+X27*0.2</f>
        <v>0</v>
      </c>
      <c r="Z27" s="3">
        <f t="shared" si="62"/>
        <v>0</v>
      </c>
      <c r="AA27" s="18">
        <f t="shared" si="63"/>
        <v>4500</v>
      </c>
      <c r="AB27" s="19">
        <f t="shared" si="64"/>
        <v>5400</v>
      </c>
      <c r="AC27" s="19">
        <v>360000</v>
      </c>
      <c r="AD27" s="19">
        <f t="shared" ref="AD27" si="78">+AC27*0.2</f>
        <v>72000</v>
      </c>
      <c r="AE27" s="20">
        <f t="shared" si="65"/>
        <v>432000</v>
      </c>
      <c r="AF27" s="1">
        <f t="shared" si="66"/>
        <v>0</v>
      </c>
      <c r="AG27" s="2">
        <f t="shared" si="67"/>
        <v>0</v>
      </c>
      <c r="AH27" s="2"/>
      <c r="AI27" s="2">
        <f t="shared" ref="AI27" si="79">+AH27*0.2</f>
        <v>0</v>
      </c>
      <c r="AJ27" s="3">
        <f t="shared" si="68"/>
        <v>0</v>
      </c>
      <c r="AK27" s="1">
        <f t="shared" si="69"/>
        <v>4833.3333750000002</v>
      </c>
      <c r="AL27" s="2">
        <f t="shared" si="70"/>
        <v>5800.0000499999996</v>
      </c>
      <c r="AM27" s="2">
        <v>386666.67</v>
      </c>
      <c r="AN27" s="2">
        <f t="shared" si="71"/>
        <v>77333.334000000003</v>
      </c>
      <c r="AO27" s="3">
        <f t="shared" si="72"/>
        <v>464000.00399999996</v>
      </c>
      <c r="AP27" s="11">
        <f t="shared" si="33"/>
        <v>360000</v>
      </c>
    </row>
    <row r="28" spans="1:42" x14ac:dyDescent="0.3">
      <c r="E28" s="6"/>
      <c r="F28" s="6"/>
    </row>
    <row r="29" spans="1:42" x14ac:dyDescent="0.3">
      <c r="E29" s="6"/>
      <c r="F29" s="6"/>
    </row>
    <row r="30" spans="1:42" x14ac:dyDescent="0.3">
      <c r="E30" s="6"/>
      <c r="F30" s="6"/>
    </row>
    <row r="31" spans="1:42" x14ac:dyDescent="0.3">
      <c r="E31" s="6"/>
      <c r="F31" s="6"/>
    </row>
    <row r="32" spans="1:42" x14ac:dyDescent="0.3">
      <c r="E32" s="6"/>
      <c r="F32" s="6"/>
    </row>
    <row r="33" spans="5:6" x14ac:dyDescent="0.3">
      <c r="E33" s="6"/>
      <c r="F33" s="6"/>
    </row>
    <row r="34" spans="5:6" x14ac:dyDescent="0.3">
      <c r="E34" s="6"/>
      <c r="F34" s="6"/>
    </row>
    <row r="35" spans="5:6" x14ac:dyDescent="0.3">
      <c r="E35" s="6"/>
      <c r="F35" s="6"/>
    </row>
    <row r="36" spans="5:6" x14ac:dyDescent="0.3">
      <c r="E36" s="6"/>
      <c r="F36" s="6"/>
    </row>
    <row r="37" spans="5:6" x14ac:dyDescent="0.3">
      <c r="E37" s="6"/>
      <c r="F37" s="6"/>
    </row>
    <row r="38" spans="5:6" x14ac:dyDescent="0.3">
      <c r="E38" s="6"/>
      <c r="F38" s="6"/>
    </row>
    <row r="39" spans="5:6" x14ac:dyDescent="0.3">
      <c r="E39" s="6"/>
      <c r="F39" s="6"/>
    </row>
    <row r="40" spans="5:6" x14ac:dyDescent="0.3">
      <c r="E40" s="6"/>
      <c r="F40" s="6"/>
    </row>
    <row r="41" spans="5:6" x14ac:dyDescent="0.3">
      <c r="E41" s="6"/>
      <c r="F41" s="6"/>
    </row>
    <row r="42" spans="5:6" x14ac:dyDescent="0.3">
      <c r="E42" s="6"/>
      <c r="F42" s="6"/>
    </row>
    <row r="43" spans="5:6" x14ac:dyDescent="0.3">
      <c r="E43" s="6"/>
      <c r="F43" s="6"/>
    </row>
    <row r="44" spans="5:6" x14ac:dyDescent="0.3">
      <c r="E44" s="6"/>
      <c r="F44" s="6"/>
    </row>
    <row r="45" spans="5:6" x14ac:dyDescent="0.3">
      <c r="E45" s="6"/>
      <c r="F45" s="6"/>
    </row>
    <row r="46" spans="5:6" x14ac:dyDescent="0.3">
      <c r="E46" s="6"/>
      <c r="F46" s="6"/>
    </row>
    <row r="47" spans="5:6" x14ac:dyDescent="0.3">
      <c r="E47" s="6"/>
      <c r="F47" s="6"/>
    </row>
    <row r="48" spans="5:6" x14ac:dyDescent="0.3">
      <c r="E48" s="6"/>
      <c r="F48" s="6"/>
    </row>
    <row r="49" spans="5:6" x14ac:dyDescent="0.3">
      <c r="E49" s="6"/>
      <c r="F49" s="6"/>
    </row>
    <row r="50" spans="5:6" x14ac:dyDescent="0.3">
      <c r="E50" s="6"/>
      <c r="F50" s="6"/>
    </row>
    <row r="51" spans="5:6" x14ac:dyDescent="0.3">
      <c r="E51" s="6"/>
      <c r="F51" s="6"/>
    </row>
    <row r="52" spans="5:6" x14ac:dyDescent="0.3">
      <c r="E52" s="6"/>
      <c r="F52" s="6"/>
    </row>
    <row r="53" spans="5:6" x14ac:dyDescent="0.3">
      <c r="E53" s="6"/>
      <c r="F53" s="6"/>
    </row>
    <row r="54" spans="5:6" x14ac:dyDescent="0.3">
      <c r="E54" s="6"/>
      <c r="F54" s="6"/>
    </row>
    <row r="55" spans="5:6" x14ac:dyDescent="0.3">
      <c r="E55" s="6"/>
      <c r="F55" s="6"/>
    </row>
    <row r="56" spans="5:6" x14ac:dyDescent="0.3">
      <c r="E56" s="6"/>
      <c r="F56" s="6"/>
    </row>
    <row r="57" spans="5:6" x14ac:dyDescent="0.3">
      <c r="E57" s="6"/>
      <c r="F57" s="6"/>
    </row>
    <row r="58" spans="5:6" x14ac:dyDescent="0.3">
      <c r="E58" s="6"/>
      <c r="F58" s="6"/>
    </row>
    <row r="59" spans="5:6" x14ac:dyDescent="0.3">
      <c r="E59" s="6"/>
      <c r="F59" s="6"/>
    </row>
    <row r="60" spans="5:6" x14ac:dyDescent="0.3">
      <c r="E60" s="6"/>
      <c r="F60" s="6"/>
    </row>
    <row r="61" spans="5:6" x14ac:dyDescent="0.3">
      <c r="E61" s="6"/>
      <c r="F61" s="6"/>
    </row>
    <row r="62" spans="5:6" x14ac:dyDescent="0.3">
      <c r="E62" s="6"/>
      <c r="F62" s="6"/>
    </row>
    <row r="63" spans="5:6" x14ac:dyDescent="0.3">
      <c r="E63" s="6"/>
      <c r="F63" s="6"/>
    </row>
    <row r="64" spans="5:6" x14ac:dyDescent="0.3">
      <c r="E64" s="6"/>
      <c r="F64" s="6"/>
    </row>
    <row r="65" spans="5:6" x14ac:dyDescent="0.3">
      <c r="E65" s="6"/>
      <c r="F65" s="6"/>
    </row>
    <row r="66" spans="5:6" x14ac:dyDescent="0.3">
      <c r="E66" s="6"/>
      <c r="F66" s="6"/>
    </row>
    <row r="67" spans="5:6" x14ac:dyDescent="0.3">
      <c r="E67" s="6"/>
      <c r="F67" s="6"/>
    </row>
    <row r="68" spans="5:6" x14ac:dyDescent="0.3">
      <c r="E68" s="6"/>
      <c r="F68" s="6"/>
    </row>
    <row r="69" spans="5:6" x14ac:dyDescent="0.3">
      <c r="E69" s="6"/>
      <c r="F69" s="6"/>
    </row>
    <row r="70" spans="5:6" x14ac:dyDescent="0.3">
      <c r="E70" s="6"/>
      <c r="F70" s="6"/>
    </row>
    <row r="71" spans="5:6" x14ac:dyDescent="0.3">
      <c r="E71" s="6"/>
      <c r="F71" s="6"/>
    </row>
    <row r="72" spans="5:6" x14ac:dyDescent="0.3">
      <c r="E72" s="6"/>
      <c r="F72" s="6"/>
    </row>
    <row r="73" spans="5:6" x14ac:dyDescent="0.3">
      <c r="E73" s="6"/>
      <c r="F73" s="6"/>
    </row>
    <row r="74" spans="5:6" x14ac:dyDescent="0.3">
      <c r="E74" s="6"/>
      <c r="F74" s="6"/>
    </row>
    <row r="75" spans="5:6" x14ac:dyDescent="0.3">
      <c r="E75" s="6"/>
      <c r="F75" s="6"/>
    </row>
    <row r="76" spans="5:6" x14ac:dyDescent="0.3">
      <c r="E76" s="6"/>
      <c r="F76" s="6"/>
    </row>
    <row r="77" spans="5:6" x14ac:dyDescent="0.3">
      <c r="E77" s="6"/>
      <c r="F77" s="6"/>
    </row>
    <row r="78" spans="5:6" x14ac:dyDescent="0.3">
      <c r="E78" s="6"/>
      <c r="F78" s="6"/>
    </row>
    <row r="79" spans="5:6" x14ac:dyDescent="0.3">
      <c r="E79" s="6"/>
      <c r="F79" s="6"/>
    </row>
    <row r="80" spans="5:6" x14ac:dyDescent="0.3">
      <c r="E80" s="6"/>
      <c r="F80" s="6"/>
    </row>
    <row r="81" spans="5:6" x14ac:dyDescent="0.3">
      <c r="E81" s="6"/>
      <c r="F81" s="6"/>
    </row>
    <row r="82" spans="5:6" x14ac:dyDescent="0.3">
      <c r="E82" s="6"/>
      <c r="F82" s="6"/>
    </row>
    <row r="83" spans="5:6" x14ac:dyDescent="0.3">
      <c r="E83" s="6"/>
      <c r="F83" s="6"/>
    </row>
    <row r="84" spans="5:6" x14ac:dyDescent="0.3">
      <c r="E84" s="6"/>
      <c r="F84" s="6"/>
    </row>
    <row r="85" spans="5:6" x14ac:dyDescent="0.3">
      <c r="E85" s="6"/>
      <c r="F85" s="6"/>
    </row>
    <row r="86" spans="5:6" x14ac:dyDescent="0.3">
      <c r="E86" s="6"/>
      <c r="F86" s="6"/>
    </row>
    <row r="87" spans="5:6" x14ac:dyDescent="0.3">
      <c r="E87" s="6"/>
      <c r="F87" s="6"/>
    </row>
    <row r="88" spans="5:6" x14ac:dyDescent="0.3">
      <c r="E88" s="6"/>
      <c r="F88" s="6"/>
    </row>
    <row r="89" spans="5:6" x14ac:dyDescent="0.3">
      <c r="E89" s="6"/>
      <c r="F89" s="6"/>
    </row>
    <row r="90" spans="5:6" x14ac:dyDescent="0.3">
      <c r="E90" s="6"/>
      <c r="F90" s="6"/>
    </row>
    <row r="91" spans="5:6" x14ac:dyDescent="0.3">
      <c r="E91" s="6"/>
      <c r="F91" s="6"/>
    </row>
    <row r="92" spans="5:6" x14ac:dyDescent="0.3">
      <c r="E92" s="6"/>
      <c r="F92" s="6"/>
    </row>
    <row r="93" spans="5:6" x14ac:dyDescent="0.3">
      <c r="E93" s="6"/>
      <c r="F93" s="6"/>
    </row>
    <row r="94" spans="5:6" x14ac:dyDescent="0.3">
      <c r="E94" s="6"/>
      <c r="F94" s="6"/>
    </row>
    <row r="95" spans="5:6" x14ac:dyDescent="0.3">
      <c r="E95" s="6"/>
      <c r="F95" s="6"/>
    </row>
    <row r="96" spans="5:6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</sheetData>
  <autoFilter ref="A5:AP27"/>
  <mergeCells count="9">
    <mergeCell ref="AK4:AO4"/>
    <mergeCell ref="A4:C4"/>
    <mergeCell ref="AF4:AJ4"/>
    <mergeCell ref="D4:F4"/>
    <mergeCell ref="AA4:AE4"/>
    <mergeCell ref="V4:Z4"/>
    <mergeCell ref="L4:P4"/>
    <mergeCell ref="Q4:U4"/>
    <mergeCell ref="G4:K4"/>
  </mergeCells>
  <conditionalFormatting sqref="G6:AO27">
    <cfRule type="cellIs" dxfId="0" priority="8" operator="equal">
      <formula>$AP6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2024-01-31T07:36:06Z</dcterms:modified>
</cp:coreProperties>
</file>